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milson\Downloads\"/>
    </mc:Choice>
  </mc:AlternateContent>
  <xr:revisionPtr revIDLastSave="0" documentId="13_ncr:1_{7A5084D3-39F6-4B7E-ABB9-C5FA73D2C7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Orçamento Básico" sheetId="3" r:id="rId1"/>
    <sheet name="Coleta" sheetId="4" r:id="rId2"/>
    <sheet name="&quot;A&quot; " sheetId="13" r:id="rId3"/>
    <sheet name="Remoção" sheetId="8" r:id="rId4"/>
    <sheet name="&quot;B&quot;" sheetId="14" r:id="rId5"/>
    <sheet name="BDI" sheetId="12" r:id="rId6"/>
  </sheets>
  <definedNames>
    <definedName name="_xlnm.Print_Area" localSheetId="2">'"A" '!$A$1:$F$36</definedName>
    <definedName name="_xlnm.Print_Area" localSheetId="4">'"B"'!$A$1:$F$30</definedName>
    <definedName name="_xlnm.Print_Area" localSheetId="5">BDI!$A$1:$G$18</definedName>
    <definedName name="_xlnm.Print_Area" localSheetId="1">Coleta!$A$1:$G$32</definedName>
    <definedName name="_xlnm.Print_Area" localSheetId="3">Remoção!$A$1:$G$31</definedName>
    <definedName name="_xlnm.Print_Area" localSheetId="0">'Resumo Orçamento Básico'!$A$1:$F$8</definedName>
  </definedNames>
  <calcPr calcId="191029"/>
</workbook>
</file>

<file path=xl/calcChain.xml><?xml version="1.0" encoding="utf-8"?>
<calcChain xmlns="http://schemas.openxmlformats.org/spreadsheetml/2006/main">
  <c r="D29" i="8" l="1"/>
  <c r="D29" i="4"/>
  <c r="G8" i="4"/>
  <c r="G9" i="4"/>
  <c r="G7" i="4"/>
  <c r="F28" i="14" l="1"/>
  <c r="C13" i="12"/>
  <c r="E21" i="14"/>
  <c r="F21" i="14" s="1"/>
  <c r="E16" i="14"/>
  <c r="F15" i="14"/>
  <c r="E14" i="14"/>
  <c r="F14" i="14" s="1"/>
  <c r="E13" i="14"/>
  <c r="F13" i="14" s="1"/>
  <c r="G9" i="8"/>
  <c r="F35" i="13"/>
  <c r="F19" i="13"/>
  <c r="F20" i="13"/>
  <c r="G25" i="4" l="1"/>
  <c r="F34" i="13"/>
  <c r="G26" i="8"/>
  <c r="F27" i="14"/>
  <c r="G11" i="8"/>
  <c r="G12" i="8" l="1"/>
  <c r="E19" i="14" l="1"/>
  <c r="E10" i="14"/>
  <c r="E9" i="14"/>
  <c r="E8" i="14"/>
  <c r="E7" i="14"/>
  <c r="E17" i="8"/>
  <c r="G17" i="8" s="1"/>
  <c r="E16" i="8"/>
  <c r="G10" i="8" l="1"/>
  <c r="E18" i="14"/>
  <c r="E12" i="14"/>
  <c r="E20" i="14" l="1"/>
  <c r="B26" i="4"/>
  <c r="B24" i="4"/>
  <c r="F24" i="14" l="1"/>
  <c r="F31" i="13"/>
  <c r="F27" i="13"/>
  <c r="B23" i="14"/>
  <c r="B3" i="14"/>
  <c r="F26" i="14"/>
  <c r="F25" i="14"/>
  <c r="F22" i="14"/>
  <c r="F20" i="14"/>
  <c r="F19" i="14"/>
  <c r="F18" i="14"/>
  <c r="F17" i="14" s="1"/>
  <c r="F16" i="14"/>
  <c r="F12" i="14"/>
  <c r="F10" i="14"/>
  <c r="F9" i="14"/>
  <c r="F8" i="14"/>
  <c r="F7" i="14"/>
  <c r="F6" i="14" s="1"/>
  <c r="B3" i="13"/>
  <c r="F33" i="13"/>
  <c r="F32" i="13"/>
  <c r="F29" i="13"/>
  <c r="F28" i="13"/>
  <c r="F25" i="13"/>
  <c r="F24" i="13"/>
  <c r="F23" i="13"/>
  <c r="F21" i="13"/>
  <c r="F18" i="13"/>
  <c r="F17" i="13"/>
  <c r="F16" i="13"/>
  <c r="F14" i="13"/>
  <c r="F13" i="13"/>
  <c r="F12" i="13"/>
  <c r="F11" i="13"/>
  <c r="F10" i="13"/>
  <c r="F9" i="13"/>
  <c r="F8" i="13"/>
  <c r="F7" i="13"/>
  <c r="F6" i="13" l="1"/>
  <c r="F26" i="13"/>
  <c r="F30" i="13"/>
  <c r="F15" i="13"/>
  <c r="F22" i="13"/>
  <c r="F11" i="14"/>
  <c r="F23" i="14"/>
  <c r="G22" i="4"/>
  <c r="G21" i="4"/>
  <c r="G16" i="4"/>
  <c r="G24" i="4"/>
  <c r="G22" i="8"/>
  <c r="G24" i="8"/>
  <c r="G26" i="4"/>
  <c r="G25" i="8" l="1"/>
  <c r="G23" i="8"/>
  <c r="G23" i="4"/>
  <c r="G8" i="8" l="1"/>
  <c r="G7" i="8"/>
  <c r="G13" i="8" l="1"/>
  <c r="G16" i="8"/>
  <c r="G27" i="8"/>
  <c r="G10" i="4"/>
  <c r="G11" i="4"/>
  <c r="G15" i="4"/>
  <c r="G18" i="8" l="1"/>
  <c r="G12" i="4"/>
  <c r="G17" i="4"/>
  <c r="E14" i="8"/>
  <c r="G14" i="8" s="1"/>
  <c r="G19" i="8" l="1"/>
  <c r="G28" i="8" s="1"/>
  <c r="E13" i="4"/>
  <c r="G13" i="4" s="1"/>
  <c r="G18" i="4" s="1"/>
  <c r="E29" i="8" l="1"/>
  <c r="G29" i="8" s="1"/>
  <c r="G30" i="8" s="1"/>
  <c r="G27" i="4"/>
  <c r="G28" i="4" s="1"/>
  <c r="E6" i="3" l="1"/>
  <c r="E29" i="4"/>
  <c r="G29" i="4" s="1"/>
  <c r="E31" i="4" l="1"/>
  <c r="E5" i="3" l="1"/>
  <c r="F6" i="3"/>
  <c r="F5" i="3" l="1"/>
  <c r="F8" i="3" s="1"/>
</calcChain>
</file>

<file path=xl/sharedStrings.xml><?xml version="1.0" encoding="utf-8"?>
<sst xmlns="http://schemas.openxmlformats.org/spreadsheetml/2006/main" count="331" uniqueCount="170">
  <si>
    <t>ITEM</t>
  </si>
  <si>
    <t>UND.</t>
  </si>
  <si>
    <t>QUANT.</t>
  </si>
  <si>
    <t>CUSTO TOTAL</t>
  </si>
  <si>
    <t>EPI</t>
  </si>
  <si>
    <t>BDI</t>
  </si>
  <si>
    <t>%</t>
  </si>
  <si>
    <t xml:space="preserve">  D E S C R I M I N A Ç Ã O</t>
  </si>
  <si>
    <t>ENCARGOS SOCIAIS</t>
  </si>
  <si>
    <t>TOTAL DE ENCARGOS DIVERSOS</t>
  </si>
  <si>
    <t>L</t>
  </si>
  <si>
    <t>TOTAL DO MONTANTE  "A"</t>
  </si>
  <si>
    <t>TOTAL MONTANTE  "B"</t>
  </si>
  <si>
    <t>4.</t>
  </si>
  <si>
    <t>1.1</t>
  </si>
  <si>
    <t>1.2</t>
  </si>
  <si>
    <t>1.3</t>
  </si>
  <si>
    <t>1.4</t>
  </si>
  <si>
    <t>1.5</t>
  </si>
  <si>
    <t>1.0</t>
  </si>
  <si>
    <t>2.0</t>
  </si>
  <si>
    <t>3.0</t>
  </si>
  <si>
    <t>3.1</t>
  </si>
  <si>
    <t>3.2</t>
  </si>
  <si>
    <t>3.3</t>
  </si>
  <si>
    <t>PLANILHA DE COMPOSIÇÃO DE PREÇO MENSAL</t>
  </si>
  <si>
    <t>4.0</t>
  </si>
  <si>
    <t>4.1</t>
  </si>
  <si>
    <t>4.2</t>
  </si>
  <si>
    <t>4.3</t>
  </si>
  <si>
    <t>4.4</t>
  </si>
  <si>
    <t>4.5</t>
  </si>
  <si>
    <t>4.6</t>
  </si>
  <si>
    <t>OUTROS ENCARGOS</t>
  </si>
  <si>
    <t>R$/mês</t>
  </si>
  <si>
    <t>TOTAL DE SALÁRIOS</t>
  </si>
  <si>
    <t>MONTANTE "A"</t>
  </si>
  <si>
    <t>PLANILHA I</t>
  </si>
  <si>
    <t>Serviço:</t>
  </si>
  <si>
    <t>SALÁRIO BÁSICO POR CATEGORIA PROFISSIONAL</t>
  </si>
  <si>
    <t>Supervisor</t>
  </si>
  <si>
    <t>profissional</t>
  </si>
  <si>
    <t xml:space="preserve"> MONTANTE "B"</t>
  </si>
  <si>
    <t>CUSTO UNITÁRIO</t>
  </si>
  <si>
    <t>Uniformes</t>
  </si>
  <si>
    <t>Ferramentas</t>
  </si>
  <si>
    <t>Aluguel de escritório</t>
  </si>
  <si>
    <t>PREÇO MENSAL DO SERVIÇO</t>
  </si>
  <si>
    <t>PLANILHA DE DETALHAMENTO DE CUSTOS DE RECURSOS MATERIAIS</t>
  </si>
  <si>
    <t>MATERIAIS DE CONSUMO E VEÍCULOS</t>
  </si>
  <si>
    <t>Conjunto</t>
  </si>
  <si>
    <t>Par</t>
  </si>
  <si>
    <t>Luva de raspa</t>
  </si>
  <si>
    <t>Colete Refletivo</t>
  </si>
  <si>
    <t>Vassoura</t>
  </si>
  <si>
    <t>Pá quadrada c/ cabo</t>
  </si>
  <si>
    <t>Cone de sinalização</t>
  </si>
  <si>
    <t>Caminhonete (500KG)</t>
  </si>
  <si>
    <t>Aluguel de veículo</t>
  </si>
  <si>
    <t>Gasolina</t>
  </si>
  <si>
    <t>Manutenção, licenciamento, seguro, etc.</t>
  </si>
  <si>
    <t>veículo</t>
  </si>
  <si>
    <t>Diesel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</si>
  <si>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</si>
  <si>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</si>
  <si>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</si>
  <si>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</si>
  <si>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</si>
  <si>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</si>
  <si>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</si>
  <si>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</si>
  <si>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Capa de chuva</t>
  </si>
  <si>
    <t>4.2.1</t>
  </si>
  <si>
    <t>4.2.2</t>
  </si>
  <si>
    <t>4.2.3</t>
  </si>
  <si>
    <t>4.3.1</t>
  </si>
  <si>
    <t>4.3.2</t>
  </si>
  <si>
    <t>4.3.3</t>
  </si>
  <si>
    <t>4.4.1</t>
  </si>
  <si>
    <t>4.4.2</t>
  </si>
  <si>
    <t>4.4.3</t>
  </si>
  <si>
    <t>4.5.1</t>
  </si>
  <si>
    <t>4.5.2</t>
  </si>
  <si>
    <t>4.5.3</t>
  </si>
  <si>
    <t>4.6.1</t>
  </si>
  <si>
    <t>verba</t>
  </si>
  <si>
    <t>unidade</t>
  </si>
  <si>
    <t>COLETA DE LIXO DOMICILIAR E COMERCIAL</t>
  </si>
  <si>
    <t>TOTAL DE OUTROS ENCARGOS</t>
  </si>
  <si>
    <t>CUSTO TOTAL ( "A" + "B")</t>
  </si>
  <si>
    <t>Meias</t>
  </si>
  <si>
    <t>Camisa social (Supervisor)</t>
  </si>
  <si>
    <t>Gari Coletor</t>
  </si>
  <si>
    <t>Ancinho</t>
  </si>
  <si>
    <t>4.3.4</t>
  </si>
  <si>
    <t>4.3.5</t>
  </si>
  <si>
    <t>REMOÇÃO DE ENTULHO</t>
  </si>
  <si>
    <t>Agente de limpeza</t>
  </si>
  <si>
    <t>Enxada</t>
  </si>
  <si>
    <t>veiculo</t>
  </si>
  <si>
    <t>DESCRIÇÃO DOS SERVIÇOS</t>
  </si>
  <si>
    <t>Exames medicos</t>
  </si>
  <si>
    <t>PLANILHA II</t>
  </si>
  <si>
    <t>4.2.4</t>
  </si>
  <si>
    <t>Calça e camisa (Gari Coletor)</t>
  </si>
  <si>
    <t>Boné (Motorista e Gari Coletor)</t>
  </si>
  <si>
    <t>Bota de cano curto (Motorista e Gari Coletor)</t>
  </si>
  <si>
    <t>Bota de cano curto (Motorista e Agente de Limpeza)</t>
  </si>
  <si>
    <t>TOTAL</t>
  </si>
  <si>
    <t>PLANILHA DE COMPOSIÇÃO DO BDI - BONIFICAÇÃO E DESPESAS INDIRETAS</t>
  </si>
  <si>
    <t>PARCELA</t>
  </si>
  <si>
    <t>PERCENTUAL</t>
  </si>
  <si>
    <t>APLICAÇÃO</t>
  </si>
  <si>
    <t>RC - Riscos e Contingências</t>
  </si>
  <si>
    <t>CF - Custo Financeiro</t>
  </si>
  <si>
    <t>AC - Administração Central</t>
  </si>
  <si>
    <t>I - Impostos</t>
  </si>
  <si>
    <t>LB - Lucro Bruto</t>
  </si>
  <si>
    <t>BDI = {[100+(RC+CF+AC)]/[100-(I+LB)]}-1</t>
  </si>
  <si>
    <t>MATERIAIS DE CONSUMO E VEÍCULOS (Ver planilha "A")</t>
  </si>
  <si>
    <t>PLANILHA "A"</t>
  </si>
  <si>
    <t>PLANILHA "C"</t>
  </si>
  <si>
    <t>Motorista de Caminhão compactador</t>
  </si>
  <si>
    <r>
      <t>Caminhão Compactador (15m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2"/>
        <color theme="1"/>
        <rFont val="Calibri"/>
        <family val="2"/>
        <scheme val="minor"/>
      </rPr>
      <t>)</t>
    </r>
  </si>
  <si>
    <r>
      <t>Caminhão com caçamba (12m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)</t>
    </r>
  </si>
  <si>
    <t>Alimentação</t>
  </si>
  <si>
    <t>Insalubridade (40%  Gari Coletor)</t>
  </si>
  <si>
    <t>Insalubriidade (20%  Motorista)</t>
  </si>
  <si>
    <t>Insalubridade (20%  Motorista )</t>
  </si>
  <si>
    <t>VALORES  TOTAL (R$)</t>
  </si>
  <si>
    <t>Calça jeans (Motorista, Supervisor)</t>
  </si>
  <si>
    <t>Camisa polo (Motorista)</t>
  </si>
  <si>
    <t>Sapato (Supervisor)</t>
  </si>
  <si>
    <t>Meias (Supervisor Motorista, coletor)</t>
  </si>
  <si>
    <t>Mascara</t>
  </si>
  <si>
    <t>Protetor de Ouvido</t>
  </si>
  <si>
    <t>Protetor solar</t>
  </si>
  <si>
    <t>litro</t>
  </si>
  <si>
    <t>4.2.5</t>
  </si>
  <si>
    <t>4.2.6</t>
  </si>
  <si>
    <t xml:space="preserve">Aluguel de escritorio </t>
  </si>
  <si>
    <t>Despesas Administrativas</t>
  </si>
  <si>
    <t>Motorista do caminhão basculante</t>
  </si>
  <si>
    <t>Operador de Trator</t>
  </si>
  <si>
    <t>Insalubridade (20% Operador)</t>
  </si>
  <si>
    <t>Calça e camisa (Motorista e Operador)</t>
  </si>
  <si>
    <t>Calça e camisa (Agente de )</t>
  </si>
  <si>
    <t>Trator de esteira</t>
  </si>
  <si>
    <t>R$/hora</t>
  </si>
  <si>
    <t xml:space="preserve">Oculos </t>
  </si>
  <si>
    <t>4.5.</t>
  </si>
  <si>
    <t>Trator de Esteira</t>
  </si>
  <si>
    <t>Locação de de trator de esteira</t>
  </si>
  <si>
    <t>hora</t>
  </si>
  <si>
    <t>MATERIAIS DE CONSUMO (Ver planilha "B")</t>
  </si>
  <si>
    <t>PLANILHA 03</t>
  </si>
  <si>
    <t xml:space="preserve">REAJUSTE </t>
  </si>
  <si>
    <t>REAJUSTE</t>
  </si>
  <si>
    <t>UNIDADE</t>
  </si>
  <si>
    <t>SUBTOTAL</t>
  </si>
  <si>
    <t xml:space="preserve">CONTRATAÇÃO DE EMPRESA PARA PRESTAÇÃO DE SERVIÇOS DE COLETA E TRANSPORTE DE RESÍDUOS SÓLIDOS URBANOS. </t>
  </si>
  <si>
    <t xml:space="preserve">QUANTIDADE </t>
  </si>
  <si>
    <t>TOTAL GERAL PARA 12 MESES</t>
  </si>
  <si>
    <t>VALOR UNITARIO</t>
  </si>
  <si>
    <t>Insalubridade (40% Agente de Limpeza )</t>
  </si>
  <si>
    <t>PLANILHA DE PREÇOS</t>
  </si>
  <si>
    <t>mês</t>
  </si>
  <si>
    <t>VALOR MENSAL  (R$)</t>
  </si>
  <si>
    <t xml:space="preserve">Coleta e transporte de 468 toneladas de resíduos volumosos (entulhos) e podação </t>
  </si>
  <si>
    <t>Coleta e transporte de 600 toneladas de residuos solidos domiciliares, comerciais e varrição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</si>
</sst>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00_-;\-* #,##0.000000_-;_-* &quot;-&quot;??????_-;_-@_-"/>
    <numFmt numFmtId="165" formatCode="_(&quot;R$&quot;* #,##0.00_);_(&quot;R$&quot;* \(#,##0.00\);_(&quot;R$&quot;* &quot;-&quot;??_);_(@_)"/>
    <numFmt numFmtId="166" formatCode="0.0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1" xfId="0" applyFont="1" applyFill="1" applyBorder="1"/>
    <xf numFmtId="44" fontId="0" fillId="0" borderId="0" xfId="0" applyNumberFormat="1"/>
    <xf numFmtId="0" fontId="4" fillId="0" borderId="1" xfId="0" applyFont="1" applyBorder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43" fontId="0" fillId="0" borderId="0" xfId="0" applyNumberFormat="1"/>
    <xf numFmtId="43" fontId="0" fillId="3" borderId="1" xfId="0" applyNumberFormat="1" applyFill="1" applyBorder="1" applyAlignment="1">
      <alignment horizontal="center"/>
    </xf>
    <xf numFmtId="43" fontId="3" fillId="3" borderId="1" xfId="0" applyNumberFormat="1" applyFont="1" applyFill="1" applyBorder="1"/>
    <xf numFmtId="43" fontId="3" fillId="0" borderId="1" xfId="0" applyNumberFormat="1" applyFont="1" applyBorder="1"/>
    <xf numFmtId="43" fontId="3" fillId="0" borderId="1" xfId="2" applyNumberFormat="1" applyFont="1" applyBorder="1"/>
    <xf numFmtId="43" fontId="4" fillId="0" borderId="1" xfId="2" applyNumberFormat="1" applyFont="1" applyBorder="1"/>
    <xf numFmtId="43" fontId="4" fillId="0" borderId="1" xfId="0" applyNumberFormat="1" applyFont="1" applyBorder="1" applyAlignment="1">
      <alignment horizontal="center"/>
    </xf>
    <xf numFmtId="43" fontId="3" fillId="3" borderId="1" xfId="2" applyNumberFormat="1" applyFont="1" applyFill="1" applyBorder="1"/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3" fontId="4" fillId="2" borderId="1" xfId="2" applyNumberFormat="1" applyFont="1" applyFill="1" applyBorder="1"/>
    <xf numFmtId="0" fontId="7" fillId="0" borderId="1" xfId="0" applyFont="1" applyBorder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3" fillId="3" borderId="1" xfId="0" applyNumberFormat="1" applyFont="1" applyFill="1" applyBorder="1" applyAlignment="1">
      <alignment horizontal="center"/>
    </xf>
    <xf numFmtId="43" fontId="3" fillId="0" borderId="1" xfId="2" applyNumberFormat="1" applyFont="1" applyBorder="1" applyProtection="1"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43" fontId="3" fillId="2" borderId="1" xfId="2" applyNumberFormat="1" applyFont="1" applyFill="1" applyBorder="1" applyProtection="1"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43" fontId="3" fillId="2" borderId="1" xfId="2" applyNumberFormat="1" applyFont="1" applyFill="1" applyBorder="1"/>
    <xf numFmtId="0" fontId="7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43" fontId="5" fillId="0" borderId="3" xfId="1" applyFont="1" applyBorder="1" applyAlignment="1">
      <alignment horizontal="center" vertical="center"/>
    </xf>
    <xf numFmtId="164" fontId="3" fillId="0" borderId="1" xfId="2" applyNumberFormat="1" applyFont="1" applyBorder="1" applyProtection="1">
      <protection locked="0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4" fillId="0" borderId="1" xfId="3" applyNumberFormat="1" applyFont="1" applyBorder="1" applyAlignment="1" applyProtection="1">
      <alignment horizontal="center"/>
      <protection locked="0"/>
    </xf>
    <xf numFmtId="43" fontId="3" fillId="0" borderId="1" xfId="0" applyNumberFormat="1" applyFont="1" applyBorder="1" applyAlignment="1">
      <alignment horizontal="center"/>
    </xf>
    <xf numFmtId="43" fontId="3" fillId="0" borderId="1" xfId="2" applyNumberFormat="1" applyFont="1" applyBorder="1" applyProtection="1"/>
    <xf numFmtId="43" fontId="3" fillId="2" borderId="1" xfId="2" applyNumberFormat="1" applyFont="1" applyFill="1" applyBorder="1" applyProtection="1"/>
    <xf numFmtId="43" fontId="3" fillId="3" borderId="1" xfId="2" applyNumberFormat="1" applyFont="1" applyFill="1" applyBorder="1" applyProtection="1"/>
    <xf numFmtId="1" fontId="3" fillId="0" borderId="1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6" xfId="0" applyFont="1" applyBorder="1"/>
    <xf numFmtId="2" fontId="3" fillId="0" borderId="6" xfId="0" applyNumberFormat="1" applyFont="1" applyBorder="1" applyAlignment="1">
      <alignment horizontal="center"/>
    </xf>
    <xf numFmtId="43" fontId="3" fillId="0" borderId="6" xfId="2" applyNumberFormat="1" applyFont="1" applyBorder="1" applyProtection="1"/>
    <xf numFmtId="0" fontId="7" fillId="0" borderId="1" xfId="0" applyFont="1" applyBorder="1" applyAlignment="1">
      <alignment horizontal="center" vertical="center" wrapText="1"/>
    </xf>
    <xf numFmtId="43" fontId="4" fillId="0" borderId="0" xfId="0" applyNumberFormat="1" applyFont="1"/>
    <xf numFmtId="43" fontId="4" fillId="2" borderId="1" xfId="0" applyNumberFormat="1" applyFont="1" applyFill="1" applyBorder="1"/>
    <xf numFmtId="43" fontId="10" fillId="0" borderId="1" xfId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 applyProtection="1">
      <alignment horizontal="center"/>
      <protection locked="0"/>
    </xf>
    <xf numFmtId="43" fontId="3" fillId="4" borderId="1" xfId="2" applyNumberFormat="1" applyFont="1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0" applyNumberForma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43" fontId="0" fillId="3" borderId="1" xfId="0" applyNumberFormat="1" applyFill="1" applyBorder="1"/>
    <xf numFmtId="43" fontId="3" fillId="0" borderId="1" xfId="2" applyNumberFormat="1" applyFont="1" applyFill="1" applyBorder="1" applyProtection="1">
      <protection locked="0"/>
    </xf>
    <xf numFmtId="43" fontId="3" fillId="3" borderId="0" xfId="2" applyNumberFormat="1" applyFont="1" applyFill="1" applyBorder="1"/>
    <xf numFmtId="43" fontId="3" fillId="0" borderId="0" xfId="2" applyNumberFormat="1" applyFont="1" applyBorder="1" applyProtection="1">
      <protection locked="0"/>
    </xf>
    <xf numFmtId="164" fontId="3" fillId="0" borderId="0" xfId="2" applyNumberFormat="1" applyFont="1" applyBorder="1" applyProtection="1">
      <protection locked="0"/>
    </xf>
    <xf numFmtId="166" fontId="3" fillId="3" borderId="1" xfId="0" applyNumberFormat="1" applyFont="1" applyFill="1" applyBorder="1"/>
    <xf numFmtId="0" fontId="0" fillId="2" borderId="0" xfId="0" applyFill="1" applyAlignment="1">
      <alignment horizontal="center"/>
    </xf>
    <xf numFmtId="43" fontId="11" fillId="0" borderId="1" xfId="0" applyNumberFormat="1" applyFont="1" applyBorder="1"/>
    <xf numFmtId="0" fontId="3" fillId="0" borderId="1" xfId="0" applyFont="1" applyBorder="1" applyAlignment="1" applyProtection="1">
      <alignment horizontal="center"/>
      <protection locked="0"/>
    </xf>
    <xf numFmtId="43" fontId="0" fillId="0" borderId="0" xfId="0" applyNumberFormat="1" applyAlignment="1">
      <alignment vertical="center"/>
    </xf>
    <xf numFmtId="43" fontId="0" fillId="0" borderId="0" xfId="1" applyFont="1"/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0" fontId="0" fillId="0" borderId="3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</cellXfs>
  <cellStyles count="5">
    <cellStyle name="Moeda" xfId="2" builtinId="4"/>
    <cellStyle name="Moeda 2" xfId="4" xr:uid="{00000000-0005-0000-0000-000001000000}"/>
    <cellStyle name="Normal" xfId="0" builtinId="0"/>
    <cellStyle name="Porcentagem" xfId="3" builtinId="5"/>
    <cellStyle name="Vírgula" xfId="1" builtinId="3"/>
  </cellStyles>
  <dxfs count="0"/>
  <tableStyles count="1" defaultTableStyle="TableStyleMedium9" defaultPivotStyle="PivotStyleLight16">
    <tableStyle name="Estilo de Tabela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tabSelected="1"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8" style="6" customWidth="1"/>
    <col min="2" max="2" width="55.85546875" customWidth="1"/>
    <col min="3" max="3" width="14" customWidth="1"/>
    <col min="4" max="4" width="14.140625" customWidth="1"/>
    <col min="5" max="5" width="22.42578125" customWidth="1"/>
    <col min="6" max="6" width="23.28515625" customWidth="1"/>
    <col min="8" max="8" width="9.5703125" bestFit="1" customWidth="1"/>
  </cols>
  <sheetData>
    <row r="1" spans="1:8" s="1" customFormat="1" ht="15.95" customHeight="1" x14ac:dyDescent="0.3">
      <c r="A1" s="79" t="s">
        <v>165</v>
      </c>
      <c r="B1" s="79"/>
      <c r="C1" s="79"/>
      <c r="D1" s="79"/>
      <c r="E1" s="79"/>
      <c r="F1" s="79"/>
    </row>
    <row r="2" spans="1:8" s="1" customFormat="1" ht="15.95" customHeight="1" x14ac:dyDescent="0.3">
      <c r="A2" s="80"/>
      <c r="B2" s="80"/>
      <c r="C2" s="80"/>
      <c r="D2" s="80"/>
      <c r="E2" s="80"/>
      <c r="F2" s="80"/>
    </row>
    <row r="3" spans="1:8" s="1" customFormat="1" ht="61.5" customHeight="1" x14ac:dyDescent="0.3">
      <c r="A3" s="81" t="s">
        <v>160</v>
      </c>
      <c r="B3" s="81"/>
      <c r="C3" s="81"/>
      <c r="D3" s="81"/>
      <c r="E3" s="81"/>
      <c r="F3" s="81"/>
    </row>
    <row r="4" spans="1:8" s="28" customFormat="1" ht="35.1" customHeight="1" x14ac:dyDescent="0.25">
      <c r="A4" s="26" t="s">
        <v>0</v>
      </c>
      <c r="B4" s="26" t="s">
        <v>100</v>
      </c>
      <c r="C4" s="26" t="s">
        <v>158</v>
      </c>
      <c r="D4" s="26" t="s">
        <v>161</v>
      </c>
      <c r="E4" s="26" t="s">
        <v>167</v>
      </c>
      <c r="F4" s="26" t="s">
        <v>129</v>
      </c>
    </row>
    <row r="5" spans="1:8" s="28" customFormat="1" ht="39" customHeight="1" x14ac:dyDescent="0.25">
      <c r="A5" s="26">
        <v>1</v>
      </c>
      <c r="B5" s="41" t="s">
        <v>169</v>
      </c>
      <c r="C5" s="53" t="s">
        <v>166</v>
      </c>
      <c r="D5" s="26">
        <v>12</v>
      </c>
      <c r="E5" s="27">
        <f>Coleta!G31</f>
        <v>0</v>
      </c>
      <c r="F5" s="27">
        <f>D5*E5</f>
        <v>0</v>
      </c>
      <c r="H5" s="74"/>
    </row>
    <row r="6" spans="1:8" ht="42" customHeight="1" x14ac:dyDescent="0.25">
      <c r="A6" s="40">
        <v>2</v>
      </c>
      <c r="B6" s="41" t="s">
        <v>168</v>
      </c>
      <c r="C6" s="53" t="s">
        <v>166</v>
      </c>
      <c r="D6" s="40">
        <v>12</v>
      </c>
      <c r="E6" s="27">
        <f>Remoção!G30</f>
        <v>0</v>
      </c>
      <c r="F6" s="27">
        <f>(D6*E6)</f>
        <v>0</v>
      </c>
      <c r="H6" s="15"/>
    </row>
    <row r="7" spans="1:8" ht="15.75" customHeight="1" x14ac:dyDescent="0.25">
      <c r="A7" s="36"/>
      <c r="B7" s="37"/>
      <c r="C7" s="37"/>
      <c r="D7" s="37"/>
      <c r="E7" s="38"/>
      <c r="F7" s="38"/>
    </row>
    <row r="8" spans="1:8" ht="31.5" customHeight="1" x14ac:dyDescent="0.25">
      <c r="A8" s="76" t="s">
        <v>162</v>
      </c>
      <c r="B8" s="77"/>
      <c r="C8" s="77"/>
      <c r="D8" s="77"/>
      <c r="E8" s="78"/>
      <c r="F8" s="56">
        <f>F5+F6</f>
        <v>0</v>
      </c>
    </row>
    <row r="9" spans="1:8" ht="12.75" customHeight="1" x14ac:dyDescent="0.25"/>
    <row r="10" spans="1:8" ht="12.75" customHeight="1" x14ac:dyDescent="0.25"/>
  </sheetData>
  <mergeCells count="3">
    <mergeCell ref="A8:E8"/>
    <mergeCell ref="A1:F2"/>
    <mergeCell ref="A3:F3"/>
  </mergeCells>
  <printOptions horizontalCentered="1"/>
  <pageMargins left="1.3779527559055118" right="0.39370078740157483" top="1.5748031496062993" bottom="0.78740157480314965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showGridLines="0" view="pageBreakPreview" topLeftCell="B16" zoomScaleNormal="100" zoomScaleSheetLayoutView="100" workbookViewId="0">
      <selection activeCell="D30" sqref="D30"/>
    </sheetView>
  </sheetViews>
  <sheetFormatPr defaultRowHeight="15" x14ac:dyDescent="0.25"/>
  <cols>
    <col min="1" max="1" width="10.7109375" style="6" customWidth="1"/>
    <col min="2" max="2" width="60.7109375" customWidth="1"/>
    <col min="3" max="3" width="12.7109375" style="6" customWidth="1"/>
    <col min="4" max="4" width="10.42578125" style="6" customWidth="1"/>
    <col min="5" max="5" width="18" style="15" customWidth="1"/>
    <col min="6" max="6" width="17.140625" style="15" hidden="1" customWidth="1"/>
    <col min="7" max="7" width="19.140625" style="15" customWidth="1"/>
    <col min="8" max="8" width="18.5703125" customWidth="1"/>
  </cols>
  <sheetData>
    <row r="1" spans="1:9" ht="18.75" x14ac:dyDescent="0.3">
      <c r="A1" s="82" t="s">
        <v>37</v>
      </c>
      <c r="B1" s="82"/>
      <c r="C1" s="82"/>
      <c r="D1" s="82"/>
      <c r="E1" s="82"/>
      <c r="F1" s="82"/>
      <c r="G1" s="82"/>
    </row>
    <row r="2" spans="1:9" ht="18.75" x14ac:dyDescent="0.3">
      <c r="A2" s="82" t="s">
        <v>25</v>
      </c>
      <c r="B2" s="82"/>
      <c r="C2" s="82"/>
      <c r="D2" s="82"/>
      <c r="E2" s="82"/>
      <c r="F2" s="82"/>
      <c r="G2" s="82"/>
    </row>
    <row r="3" spans="1:9" ht="18.75" x14ac:dyDescent="0.3">
      <c r="A3" s="11" t="s">
        <v>38</v>
      </c>
      <c r="B3" s="10" t="s">
        <v>87</v>
      </c>
    </row>
    <row r="4" spans="1:9" x14ac:dyDescent="0.25">
      <c r="A4" s="12" t="s">
        <v>0</v>
      </c>
      <c r="B4" s="12" t="s">
        <v>7</v>
      </c>
      <c r="C4" s="12" t="s">
        <v>1</v>
      </c>
      <c r="D4" s="12" t="s">
        <v>2</v>
      </c>
      <c r="E4" s="16" t="s">
        <v>43</v>
      </c>
      <c r="F4" s="16" t="s">
        <v>156</v>
      </c>
      <c r="G4" s="16" t="s">
        <v>3</v>
      </c>
    </row>
    <row r="5" spans="1:9" ht="15.75" x14ac:dyDescent="0.25">
      <c r="A5" s="13"/>
      <c r="B5" s="5" t="s">
        <v>36</v>
      </c>
      <c r="C5" s="13"/>
      <c r="D5" s="13"/>
      <c r="E5" s="17"/>
      <c r="F5" s="70">
        <v>0.11899999999999999</v>
      </c>
      <c r="G5" s="17"/>
    </row>
    <row r="6" spans="1:9" ht="15.75" x14ac:dyDescent="0.25">
      <c r="A6" s="5" t="s">
        <v>19</v>
      </c>
      <c r="B6" s="3" t="s">
        <v>39</v>
      </c>
      <c r="C6" s="4"/>
      <c r="D6" s="4"/>
      <c r="E6" s="18"/>
      <c r="F6" s="18"/>
      <c r="G6" s="18"/>
    </row>
    <row r="7" spans="1:9" ht="15.75" x14ac:dyDescent="0.25">
      <c r="A7" s="4" t="s">
        <v>14</v>
      </c>
      <c r="B7" s="2" t="s">
        <v>40</v>
      </c>
      <c r="C7" s="4" t="s">
        <v>41</v>
      </c>
      <c r="D7" s="4"/>
      <c r="E7" s="30"/>
      <c r="F7" s="30"/>
      <c r="G7" s="19">
        <f>+D7*(E7+F7)</f>
        <v>0</v>
      </c>
    </row>
    <row r="8" spans="1:9" ht="15.75" x14ac:dyDescent="0.25">
      <c r="A8" s="4" t="s">
        <v>15</v>
      </c>
      <c r="B8" s="2" t="s">
        <v>122</v>
      </c>
      <c r="C8" s="4" t="s">
        <v>41</v>
      </c>
      <c r="D8" s="4"/>
      <c r="E8" s="30"/>
      <c r="F8" s="30"/>
      <c r="G8" s="19">
        <f>+D8*(E8+F8)</f>
        <v>0</v>
      </c>
    </row>
    <row r="9" spans="1:9" ht="15.75" x14ac:dyDescent="0.25">
      <c r="A9" s="4" t="s">
        <v>16</v>
      </c>
      <c r="B9" s="2" t="s">
        <v>92</v>
      </c>
      <c r="C9" s="4" t="s">
        <v>41</v>
      </c>
      <c r="D9" s="4"/>
      <c r="E9" s="30"/>
      <c r="F9" s="30"/>
      <c r="G9" s="19">
        <f>+D9*(E9+F9)</f>
        <v>0</v>
      </c>
    </row>
    <row r="10" spans="1:9" ht="15.75" x14ac:dyDescent="0.25">
      <c r="A10" s="4" t="s">
        <v>17</v>
      </c>
      <c r="B10" s="2" t="s">
        <v>126</v>
      </c>
      <c r="C10" s="4" t="s">
        <v>41</v>
      </c>
      <c r="D10" s="4"/>
      <c r="E10" s="33"/>
      <c r="F10" s="33"/>
      <c r="G10" s="19">
        <f>+D10*E10</f>
        <v>0</v>
      </c>
    </row>
    <row r="11" spans="1:9" ht="15.75" x14ac:dyDescent="0.25">
      <c r="A11" s="4" t="s">
        <v>18</v>
      </c>
      <c r="B11" s="2" t="s">
        <v>127</v>
      </c>
      <c r="C11" s="4" t="s">
        <v>41</v>
      </c>
      <c r="D11" s="4"/>
      <c r="E11" s="30"/>
      <c r="F11" s="30"/>
      <c r="G11" s="19">
        <f>+D11*E11</f>
        <v>0</v>
      </c>
      <c r="I11" s="15"/>
    </row>
    <row r="12" spans="1:9" ht="15.75" x14ac:dyDescent="0.25">
      <c r="A12" s="4"/>
      <c r="B12" s="7" t="s">
        <v>35</v>
      </c>
      <c r="C12" s="4"/>
      <c r="D12" s="4"/>
      <c r="E12" s="19"/>
      <c r="F12" s="19"/>
      <c r="G12" s="20">
        <f>SUM(G7:G11)</f>
        <v>0</v>
      </c>
      <c r="I12" s="8"/>
    </row>
    <row r="13" spans="1:9" ht="15.75" x14ac:dyDescent="0.25">
      <c r="A13" s="5" t="s">
        <v>20</v>
      </c>
      <c r="B13" s="3" t="s">
        <v>8</v>
      </c>
      <c r="C13" s="5" t="s">
        <v>6</v>
      </c>
      <c r="D13" s="43"/>
      <c r="E13" s="20">
        <f>G12</f>
        <v>0</v>
      </c>
      <c r="F13" s="20"/>
      <c r="G13" s="20">
        <f>+D13*E13</f>
        <v>0</v>
      </c>
    </row>
    <row r="14" spans="1:9" ht="15.75" x14ac:dyDescent="0.25">
      <c r="A14" s="5" t="s">
        <v>21</v>
      </c>
      <c r="B14" s="3" t="s">
        <v>33</v>
      </c>
      <c r="C14" s="4"/>
      <c r="D14" s="4"/>
      <c r="E14" s="19"/>
      <c r="F14" s="19"/>
      <c r="G14" s="19"/>
      <c r="H14" s="15"/>
    </row>
    <row r="15" spans="1:9" ht="15.75" x14ac:dyDescent="0.25">
      <c r="A15" s="4" t="s">
        <v>22</v>
      </c>
      <c r="B15" s="2" t="s">
        <v>125</v>
      </c>
      <c r="C15" s="4" t="s">
        <v>41</v>
      </c>
      <c r="D15" s="4"/>
      <c r="E15" s="30"/>
      <c r="F15" s="30"/>
      <c r="G15" s="19">
        <f>+D15*E15</f>
        <v>0</v>
      </c>
      <c r="H15" s="15"/>
    </row>
    <row r="16" spans="1:9" ht="15.75" x14ac:dyDescent="0.25">
      <c r="A16" s="4" t="s">
        <v>23</v>
      </c>
      <c r="B16" s="2" t="s">
        <v>101</v>
      </c>
      <c r="C16" s="4" t="s">
        <v>41</v>
      </c>
      <c r="D16" s="4"/>
      <c r="E16" s="30"/>
      <c r="F16" s="30"/>
      <c r="G16" s="19">
        <f>+D16*(E16+F16)</f>
        <v>0</v>
      </c>
      <c r="H16" s="15"/>
    </row>
    <row r="17" spans="1:9" ht="15.75" x14ac:dyDescent="0.25">
      <c r="A17" s="4" t="s">
        <v>24</v>
      </c>
      <c r="B17" s="2" t="s">
        <v>88</v>
      </c>
      <c r="C17" s="13"/>
      <c r="D17" s="13"/>
      <c r="E17" s="22"/>
      <c r="F17" s="22"/>
      <c r="G17" s="20">
        <f>SUM(G15:G16)</f>
        <v>0</v>
      </c>
      <c r="H17" s="15"/>
    </row>
    <row r="18" spans="1:9" ht="15.75" x14ac:dyDescent="0.25">
      <c r="A18" s="13"/>
      <c r="B18" s="7" t="s">
        <v>11</v>
      </c>
      <c r="C18" s="13"/>
      <c r="D18" s="13"/>
      <c r="E18" s="22"/>
      <c r="F18" s="22"/>
      <c r="G18" s="25">
        <f>G12+G13+G17</f>
        <v>0</v>
      </c>
      <c r="H18" s="8"/>
      <c r="I18" s="8"/>
    </row>
    <row r="19" spans="1:9" ht="15.75" x14ac:dyDescent="0.25">
      <c r="A19" s="13"/>
      <c r="B19" s="5" t="s">
        <v>42</v>
      </c>
      <c r="C19" s="13"/>
      <c r="D19" s="13"/>
      <c r="E19" s="17"/>
      <c r="F19" s="17"/>
      <c r="G19" s="17"/>
    </row>
    <row r="20" spans="1:9" ht="15.75" x14ac:dyDescent="0.25">
      <c r="A20" s="5" t="s">
        <v>26</v>
      </c>
      <c r="B20" s="9" t="s">
        <v>119</v>
      </c>
      <c r="C20" s="5"/>
      <c r="D20" s="5"/>
      <c r="E20" s="21"/>
      <c r="F20" s="21"/>
      <c r="G20" s="21"/>
    </row>
    <row r="21" spans="1:9" ht="15.75" x14ac:dyDescent="0.25">
      <c r="A21" s="4" t="s">
        <v>27</v>
      </c>
      <c r="B21" s="2" t="s">
        <v>44</v>
      </c>
      <c r="C21" s="4" t="s">
        <v>34</v>
      </c>
      <c r="D21" s="4"/>
      <c r="E21" s="44"/>
      <c r="F21" s="44"/>
      <c r="G21" s="19">
        <f t="shared" ref="G21:G26" si="0">+D21*(E21+F21)</f>
        <v>0</v>
      </c>
    </row>
    <row r="22" spans="1:9" ht="15.75" x14ac:dyDescent="0.25">
      <c r="A22" s="4" t="s">
        <v>28</v>
      </c>
      <c r="B22" s="2" t="s">
        <v>4</v>
      </c>
      <c r="C22" s="4" t="s">
        <v>34</v>
      </c>
      <c r="D22" s="4"/>
      <c r="E22" s="44"/>
      <c r="F22" s="44"/>
      <c r="G22" s="19">
        <f t="shared" si="0"/>
        <v>0</v>
      </c>
    </row>
    <row r="23" spans="1:9" ht="15.75" x14ac:dyDescent="0.25">
      <c r="A23" s="4" t="s">
        <v>29</v>
      </c>
      <c r="B23" s="2" t="s">
        <v>45</v>
      </c>
      <c r="C23" s="4" t="s">
        <v>34</v>
      </c>
      <c r="D23" s="4"/>
      <c r="E23" s="44"/>
      <c r="F23" s="44"/>
      <c r="G23" s="19">
        <f t="shared" si="0"/>
        <v>0</v>
      </c>
    </row>
    <row r="24" spans="1:9" ht="15.75" x14ac:dyDescent="0.25">
      <c r="A24" s="4" t="s">
        <v>30</v>
      </c>
      <c r="B24" s="2" t="str">
        <f>'"A" '!B26</f>
        <v>Caminhão Compactador (15m3)</v>
      </c>
      <c r="C24" s="4" t="s">
        <v>34</v>
      </c>
      <c r="D24" s="4"/>
      <c r="E24" s="45"/>
      <c r="F24" s="44"/>
      <c r="G24" s="19">
        <f t="shared" si="0"/>
        <v>0</v>
      </c>
    </row>
    <row r="25" spans="1:9" ht="15.75" x14ac:dyDescent="0.25">
      <c r="A25" s="4" t="s">
        <v>31</v>
      </c>
      <c r="B25" s="2" t="s">
        <v>46</v>
      </c>
      <c r="C25" s="4" t="s">
        <v>34</v>
      </c>
      <c r="D25" s="4"/>
      <c r="E25" s="46"/>
      <c r="F25" s="44"/>
      <c r="G25" s="19">
        <f t="shared" si="0"/>
        <v>0</v>
      </c>
    </row>
    <row r="26" spans="1:9" ht="15.75" x14ac:dyDescent="0.25">
      <c r="A26" s="4" t="s">
        <v>32</v>
      </c>
      <c r="B26" s="2" t="str">
        <f>'"A" '!B30</f>
        <v>Caminhonete (500KG)</v>
      </c>
      <c r="C26" s="4" t="s">
        <v>34</v>
      </c>
      <c r="D26" s="4"/>
      <c r="E26" s="45"/>
      <c r="F26" s="44"/>
      <c r="G26" s="19">
        <f t="shared" si="0"/>
        <v>0</v>
      </c>
    </row>
    <row r="27" spans="1:9" ht="15.75" x14ac:dyDescent="0.25">
      <c r="A27" s="13"/>
      <c r="B27" s="24" t="s">
        <v>12</v>
      </c>
      <c r="C27" s="13"/>
      <c r="D27" s="13"/>
      <c r="E27" s="17"/>
      <c r="F27" s="17"/>
      <c r="G27" s="20">
        <f>SUM(G21:G26)</f>
        <v>0</v>
      </c>
    </row>
    <row r="28" spans="1:9" ht="15.75" x14ac:dyDescent="0.25">
      <c r="A28" s="13"/>
      <c r="B28" s="7" t="s">
        <v>89</v>
      </c>
      <c r="C28" s="13"/>
      <c r="D28" s="13"/>
      <c r="E28" s="47"/>
      <c r="F28" s="47"/>
      <c r="G28" s="20">
        <f>+G18+G27</f>
        <v>0</v>
      </c>
    </row>
    <row r="29" spans="1:9" ht="15.75" x14ac:dyDescent="0.25">
      <c r="A29" s="13"/>
      <c r="B29" s="7" t="s">
        <v>5</v>
      </c>
      <c r="C29" s="4" t="s">
        <v>6</v>
      </c>
      <c r="D29" s="42">
        <f>BDI!C13</f>
        <v>0.26749999999999996</v>
      </c>
      <c r="E29" s="45">
        <f>+G28</f>
        <v>0</v>
      </c>
      <c r="F29" s="45"/>
      <c r="G29" s="20">
        <f>E29*D29</f>
        <v>0</v>
      </c>
    </row>
    <row r="30" spans="1:9" ht="15.75" x14ac:dyDescent="0.25">
      <c r="A30" s="13"/>
      <c r="B30" s="7" t="s">
        <v>159</v>
      </c>
      <c r="C30" s="4"/>
      <c r="D30" s="42"/>
      <c r="E30" s="45"/>
      <c r="F30" s="45"/>
      <c r="G30" s="25"/>
    </row>
    <row r="31" spans="1:9" ht="15.75" x14ac:dyDescent="0.25">
      <c r="A31" s="13"/>
      <c r="B31" s="7" t="s">
        <v>47</v>
      </c>
      <c r="C31" s="4"/>
      <c r="D31" s="73"/>
      <c r="E31" s="45">
        <f>G30</f>
        <v>0</v>
      </c>
      <c r="F31" s="45"/>
      <c r="G31" s="25"/>
    </row>
    <row r="32" spans="1:9" ht="15.75" x14ac:dyDescent="0.25">
      <c r="A32" s="13"/>
      <c r="B32" s="7" t="s">
        <v>163</v>
      </c>
      <c r="C32" s="13"/>
      <c r="D32" s="23"/>
      <c r="E32" s="22"/>
      <c r="F32" s="22"/>
      <c r="G32" s="55"/>
    </row>
  </sheetData>
  <mergeCells count="2">
    <mergeCell ref="A1:G1"/>
    <mergeCell ref="A2:G2"/>
  </mergeCells>
  <pageMargins left="0.78740157480314965" right="0.43307086614173229" top="1.5748031496062993" bottom="0.78740157480314965" header="0.31496062992125984" footer="0.31496062992125984"/>
  <pageSetup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showGridLines="0" view="pageBreakPreview" topLeftCell="A25" zoomScaleNormal="100" zoomScaleSheetLayoutView="100" workbookViewId="0">
      <selection activeCell="L25" sqref="L25"/>
    </sheetView>
  </sheetViews>
  <sheetFormatPr defaultRowHeight="15" x14ac:dyDescent="0.25"/>
  <cols>
    <col min="1" max="1" width="10.7109375" style="6" customWidth="1"/>
    <col min="2" max="2" width="60.7109375" customWidth="1"/>
    <col min="3" max="4" width="12.7109375" style="6" customWidth="1"/>
    <col min="5" max="5" width="17.28515625" style="15" customWidth="1"/>
    <col min="6" max="6" width="18.7109375" style="15" customWidth="1"/>
    <col min="7" max="7" width="18.5703125" customWidth="1"/>
  </cols>
  <sheetData>
    <row r="1" spans="1:7" ht="18.75" x14ac:dyDescent="0.3">
      <c r="A1" s="82" t="s">
        <v>120</v>
      </c>
      <c r="B1" s="82"/>
      <c r="C1" s="82"/>
      <c r="D1" s="82"/>
      <c r="E1" s="82"/>
      <c r="F1" s="82"/>
    </row>
    <row r="2" spans="1:7" ht="18.75" x14ac:dyDescent="0.3">
      <c r="A2" s="82" t="s">
        <v>48</v>
      </c>
      <c r="B2" s="82"/>
      <c r="C2" s="82"/>
      <c r="D2" s="82"/>
      <c r="E2" s="82"/>
      <c r="F2" s="82"/>
    </row>
    <row r="3" spans="1:7" ht="18.75" x14ac:dyDescent="0.3">
      <c r="A3" s="11" t="s">
        <v>38</v>
      </c>
      <c r="B3" s="10" t="str">
        <f>Coleta!B3</f>
        <v>COLETA DE LIXO DOMICILIAR E COMERCIAL</v>
      </c>
    </row>
    <row r="4" spans="1:7" x14ac:dyDescent="0.25">
      <c r="A4" s="12" t="s">
        <v>0</v>
      </c>
      <c r="B4" s="12" t="s">
        <v>7</v>
      </c>
      <c r="C4" s="12" t="s">
        <v>1</v>
      </c>
      <c r="D4" s="12" t="s">
        <v>2</v>
      </c>
      <c r="E4" s="16" t="s">
        <v>43</v>
      </c>
      <c r="F4" s="16" t="s">
        <v>3</v>
      </c>
    </row>
    <row r="5" spans="1:7" ht="15.75" x14ac:dyDescent="0.25">
      <c r="A5" s="5" t="s">
        <v>13</v>
      </c>
      <c r="B5" s="9" t="s">
        <v>49</v>
      </c>
      <c r="C5" s="13"/>
      <c r="D5" s="13"/>
      <c r="E5" s="17"/>
      <c r="F5" s="18"/>
    </row>
    <row r="6" spans="1:7" ht="15.75" x14ac:dyDescent="0.25">
      <c r="A6" s="5" t="s">
        <v>27</v>
      </c>
      <c r="B6" s="9" t="s">
        <v>44</v>
      </c>
      <c r="C6" s="13"/>
      <c r="D6" s="13"/>
      <c r="E6" s="17"/>
      <c r="F6" s="20">
        <f>SUM(F7:F14)+G6</f>
        <v>0</v>
      </c>
    </row>
    <row r="7" spans="1:7" ht="15.75" x14ac:dyDescent="0.25">
      <c r="A7" s="4" t="s">
        <v>63</v>
      </c>
      <c r="B7" s="2" t="s">
        <v>104</v>
      </c>
      <c r="C7" s="4" t="s">
        <v>50</v>
      </c>
      <c r="D7" s="34"/>
      <c r="E7" s="33"/>
      <c r="F7" s="19">
        <f t="shared" ref="F7:F14" si="0">+D7*E7</f>
        <v>0</v>
      </c>
    </row>
    <row r="8" spans="1:7" ht="15.75" x14ac:dyDescent="0.25">
      <c r="A8" s="4" t="s">
        <v>64</v>
      </c>
      <c r="B8" s="2" t="s">
        <v>105</v>
      </c>
      <c r="C8" s="4" t="s">
        <v>86</v>
      </c>
      <c r="D8" s="34"/>
      <c r="E8" s="33"/>
      <c r="F8" s="19">
        <f t="shared" si="0"/>
        <v>0</v>
      </c>
    </row>
    <row r="9" spans="1:7" ht="15.75" x14ac:dyDescent="0.25">
      <c r="A9" s="4" t="s">
        <v>65</v>
      </c>
      <c r="B9" s="2" t="s">
        <v>106</v>
      </c>
      <c r="C9" s="4" t="s">
        <v>51</v>
      </c>
      <c r="D9" s="34"/>
      <c r="E9" s="33"/>
      <c r="F9" s="19">
        <f t="shared" si="0"/>
        <v>0</v>
      </c>
    </row>
    <row r="10" spans="1:7" ht="15.75" x14ac:dyDescent="0.25">
      <c r="A10" s="4" t="s">
        <v>66</v>
      </c>
      <c r="B10" s="2" t="s">
        <v>130</v>
      </c>
      <c r="C10" s="4" t="s">
        <v>86</v>
      </c>
      <c r="D10" s="34"/>
      <c r="E10" s="33"/>
      <c r="F10" s="19">
        <f t="shared" si="0"/>
        <v>0</v>
      </c>
    </row>
    <row r="11" spans="1:7" ht="15.75" x14ac:dyDescent="0.25">
      <c r="A11" s="4" t="s">
        <v>67</v>
      </c>
      <c r="B11" s="2" t="s">
        <v>131</v>
      </c>
      <c r="C11" s="4" t="s">
        <v>86</v>
      </c>
      <c r="D11" s="34"/>
      <c r="E11" s="33"/>
      <c r="F11" s="19">
        <f t="shared" si="0"/>
        <v>0</v>
      </c>
    </row>
    <row r="12" spans="1:7" ht="15.75" x14ac:dyDescent="0.25">
      <c r="A12" s="4" t="s">
        <v>68</v>
      </c>
      <c r="B12" s="2" t="s">
        <v>91</v>
      </c>
      <c r="C12" s="4" t="s">
        <v>86</v>
      </c>
      <c r="D12" s="34"/>
      <c r="E12" s="33"/>
      <c r="F12" s="19">
        <f t="shared" si="0"/>
        <v>0</v>
      </c>
    </row>
    <row r="13" spans="1:7" ht="15.75" x14ac:dyDescent="0.25">
      <c r="A13" s="4" t="s">
        <v>69</v>
      </c>
      <c r="B13" s="2" t="s">
        <v>132</v>
      </c>
      <c r="C13" s="4" t="s">
        <v>51</v>
      </c>
      <c r="D13" s="34"/>
      <c r="E13" s="33"/>
      <c r="F13" s="19">
        <f t="shared" si="0"/>
        <v>0</v>
      </c>
    </row>
    <row r="14" spans="1:7" ht="15.75" x14ac:dyDescent="0.25">
      <c r="A14" s="32" t="s">
        <v>70</v>
      </c>
      <c r="B14" s="7" t="s">
        <v>133</v>
      </c>
      <c r="C14" s="32" t="s">
        <v>51</v>
      </c>
      <c r="D14" s="34"/>
      <c r="E14" s="33"/>
      <c r="F14" s="35">
        <f t="shared" si="0"/>
        <v>0</v>
      </c>
    </row>
    <row r="15" spans="1:7" ht="15.75" x14ac:dyDescent="0.25">
      <c r="A15" s="5" t="s">
        <v>28</v>
      </c>
      <c r="B15" s="3" t="s">
        <v>4</v>
      </c>
      <c r="C15" s="13"/>
      <c r="D15" s="29"/>
      <c r="E15" s="22"/>
      <c r="F15" s="20">
        <f>SUM(F16:F21)+G15</f>
        <v>0</v>
      </c>
      <c r="G15" s="44"/>
    </row>
    <row r="16" spans="1:7" ht="15.75" x14ac:dyDescent="0.25">
      <c r="A16" s="4" t="s">
        <v>72</v>
      </c>
      <c r="B16" s="2" t="s">
        <v>52</v>
      </c>
      <c r="C16" s="4" t="s">
        <v>51</v>
      </c>
      <c r="D16" s="34"/>
      <c r="E16" s="33"/>
      <c r="F16" s="19">
        <f>+D16*E16</f>
        <v>0</v>
      </c>
    </row>
    <row r="17" spans="1:6" ht="15.75" x14ac:dyDescent="0.25">
      <c r="A17" s="4" t="s">
        <v>73</v>
      </c>
      <c r="B17" s="2" t="s">
        <v>134</v>
      </c>
      <c r="C17" s="4" t="s">
        <v>86</v>
      </c>
      <c r="D17" s="34"/>
      <c r="E17" s="33"/>
      <c r="F17" s="19">
        <f>+D17*E17</f>
        <v>0</v>
      </c>
    </row>
    <row r="18" spans="1:6" ht="15.75" x14ac:dyDescent="0.25">
      <c r="A18" s="4" t="s">
        <v>74</v>
      </c>
      <c r="B18" s="2" t="s">
        <v>53</v>
      </c>
      <c r="C18" s="4" t="s">
        <v>86</v>
      </c>
      <c r="D18" s="34"/>
      <c r="E18" s="33"/>
      <c r="F18" s="19">
        <f>+D18*E18</f>
        <v>0</v>
      </c>
    </row>
    <row r="19" spans="1:6" ht="15.75" x14ac:dyDescent="0.25">
      <c r="A19" s="4" t="s">
        <v>103</v>
      </c>
      <c r="B19" s="2" t="s">
        <v>135</v>
      </c>
      <c r="C19" s="4" t="s">
        <v>86</v>
      </c>
      <c r="D19" s="34"/>
      <c r="E19" s="33"/>
      <c r="F19" s="19">
        <f t="shared" ref="F19:F20" si="1">+D19*E19</f>
        <v>0</v>
      </c>
    </row>
    <row r="20" spans="1:6" ht="15.75" x14ac:dyDescent="0.25">
      <c r="A20" s="4" t="s">
        <v>138</v>
      </c>
      <c r="B20" s="2" t="s">
        <v>136</v>
      </c>
      <c r="C20" s="4" t="s">
        <v>137</v>
      </c>
      <c r="D20" s="34"/>
      <c r="E20" s="33"/>
      <c r="F20" s="19">
        <f t="shared" si="1"/>
        <v>0</v>
      </c>
    </row>
    <row r="21" spans="1:6" ht="15.75" x14ac:dyDescent="0.25">
      <c r="A21" s="4" t="s">
        <v>139</v>
      </c>
      <c r="B21" s="7" t="s">
        <v>71</v>
      </c>
      <c r="C21" s="32" t="s">
        <v>86</v>
      </c>
      <c r="D21" s="34"/>
      <c r="E21" s="33"/>
      <c r="F21" s="35">
        <f>+D21*E21</f>
        <v>0</v>
      </c>
    </row>
    <row r="22" spans="1:6" ht="15.75" x14ac:dyDescent="0.25">
      <c r="A22" s="5" t="s">
        <v>29</v>
      </c>
      <c r="B22" s="3" t="s">
        <v>45</v>
      </c>
      <c r="C22" s="13"/>
      <c r="D22" s="29"/>
      <c r="E22" s="22"/>
      <c r="F22" s="20">
        <f>SUM(F23:F25)+G22</f>
        <v>0</v>
      </c>
    </row>
    <row r="23" spans="1:6" ht="15.75" x14ac:dyDescent="0.25">
      <c r="A23" s="4" t="s">
        <v>75</v>
      </c>
      <c r="B23" s="2" t="s">
        <v>54</v>
      </c>
      <c r="C23" s="4" t="s">
        <v>86</v>
      </c>
      <c r="D23" s="34"/>
      <c r="E23" s="33"/>
      <c r="F23" s="19">
        <f>+D23*E23</f>
        <v>0</v>
      </c>
    </row>
    <row r="24" spans="1:6" ht="15.75" x14ac:dyDescent="0.25">
      <c r="A24" s="4" t="s">
        <v>76</v>
      </c>
      <c r="B24" s="2" t="s">
        <v>55</v>
      </c>
      <c r="C24" s="4" t="s">
        <v>86</v>
      </c>
      <c r="D24" s="34"/>
      <c r="E24" s="33"/>
      <c r="F24" s="19">
        <f>+D24*E24</f>
        <v>0</v>
      </c>
    </row>
    <row r="25" spans="1:6" ht="15.75" x14ac:dyDescent="0.25">
      <c r="A25" s="4" t="s">
        <v>77</v>
      </c>
      <c r="B25" s="2" t="s">
        <v>56</v>
      </c>
      <c r="C25" s="4" t="s">
        <v>86</v>
      </c>
      <c r="D25" s="34"/>
      <c r="E25" s="33"/>
      <c r="F25" s="19">
        <f>+D25*E25</f>
        <v>0</v>
      </c>
    </row>
    <row r="26" spans="1:6" ht="15.75" x14ac:dyDescent="0.25">
      <c r="A26" s="5" t="s">
        <v>30</v>
      </c>
      <c r="B26" s="3" t="s">
        <v>123</v>
      </c>
      <c r="C26" s="13"/>
      <c r="D26" s="29"/>
      <c r="E26" s="22"/>
      <c r="F26" s="20">
        <f>SUM(F27:F29)+G26</f>
        <v>0</v>
      </c>
    </row>
    <row r="27" spans="1:6" ht="15.75" x14ac:dyDescent="0.25">
      <c r="A27" s="4" t="s">
        <v>78</v>
      </c>
      <c r="B27" s="2" t="s">
        <v>58</v>
      </c>
      <c r="C27" s="4" t="s">
        <v>61</v>
      </c>
      <c r="D27" s="48"/>
      <c r="E27" s="30"/>
      <c r="F27" s="19">
        <f>+D27*E27</f>
        <v>0</v>
      </c>
    </row>
    <row r="28" spans="1:6" ht="15.75" x14ac:dyDescent="0.25">
      <c r="A28" s="4" t="s">
        <v>79</v>
      </c>
      <c r="B28" s="2" t="s">
        <v>62</v>
      </c>
      <c r="C28" s="4" t="s">
        <v>10</v>
      </c>
      <c r="D28" s="31"/>
      <c r="E28" s="30"/>
      <c r="F28" s="19">
        <f>+D28*E28</f>
        <v>0</v>
      </c>
    </row>
    <row r="29" spans="1:6" ht="15.75" x14ac:dyDescent="0.25">
      <c r="A29" s="4" t="s">
        <v>80</v>
      </c>
      <c r="B29" s="2" t="s">
        <v>60</v>
      </c>
      <c r="C29" s="4" t="s">
        <v>61</v>
      </c>
      <c r="D29" s="31"/>
      <c r="E29" s="30"/>
      <c r="F29" s="19">
        <f>+D29*E29</f>
        <v>0</v>
      </c>
    </row>
    <row r="30" spans="1:6" ht="15.75" x14ac:dyDescent="0.25">
      <c r="A30" s="5" t="s">
        <v>31</v>
      </c>
      <c r="B30" s="3" t="s">
        <v>57</v>
      </c>
      <c r="C30" s="13"/>
      <c r="D30" s="29"/>
      <c r="E30" s="22"/>
      <c r="F30" s="20">
        <f>SUM(F31:F33)+G30</f>
        <v>0</v>
      </c>
    </row>
    <row r="31" spans="1:6" ht="15.75" x14ac:dyDescent="0.25">
      <c r="A31" s="4" t="s">
        <v>81</v>
      </c>
      <c r="B31" s="2" t="s">
        <v>58</v>
      </c>
      <c r="C31" s="4" t="s">
        <v>61</v>
      </c>
      <c r="D31" s="48"/>
      <c r="E31" s="30"/>
      <c r="F31" s="19">
        <f>+D31*E31</f>
        <v>0</v>
      </c>
    </row>
    <row r="32" spans="1:6" ht="15.75" x14ac:dyDescent="0.25">
      <c r="A32" s="4" t="s">
        <v>82</v>
      </c>
      <c r="B32" s="2" t="s">
        <v>59</v>
      </c>
      <c r="C32" s="4" t="s">
        <v>10</v>
      </c>
      <c r="D32" s="31"/>
      <c r="E32" s="30"/>
      <c r="F32" s="19">
        <f>+D32*E32</f>
        <v>0</v>
      </c>
    </row>
    <row r="33" spans="1:6" ht="15.75" x14ac:dyDescent="0.25">
      <c r="A33" s="4" t="s">
        <v>83</v>
      </c>
      <c r="B33" s="2" t="s">
        <v>60</v>
      </c>
      <c r="C33" s="4" t="s">
        <v>61</v>
      </c>
      <c r="D33" s="31"/>
      <c r="E33" s="30"/>
      <c r="F33" s="19">
        <f>+D33*E33</f>
        <v>0</v>
      </c>
    </row>
    <row r="34" spans="1:6" ht="15.75" x14ac:dyDescent="0.25">
      <c r="A34" s="5" t="s">
        <v>32</v>
      </c>
      <c r="B34" s="3" t="s">
        <v>141</v>
      </c>
      <c r="C34" s="57"/>
      <c r="D34" s="58"/>
      <c r="E34" s="59"/>
      <c r="F34" s="20">
        <f>F35+G34</f>
        <v>0</v>
      </c>
    </row>
    <row r="35" spans="1:6" ht="15.75" x14ac:dyDescent="0.25">
      <c r="A35" s="4" t="s">
        <v>84</v>
      </c>
      <c r="B35" s="2" t="s">
        <v>140</v>
      </c>
      <c r="C35" s="4" t="s">
        <v>85</v>
      </c>
      <c r="D35" s="31"/>
      <c r="E35" s="30"/>
      <c r="F35" s="19">
        <f>D35*E35</f>
        <v>0</v>
      </c>
    </row>
    <row r="36" spans="1:6" ht="15.75" x14ac:dyDescent="0.25">
      <c r="A36" s="49"/>
      <c r="B36" s="50"/>
      <c r="C36" s="49"/>
      <c r="D36" s="51"/>
      <c r="E36" s="52"/>
      <c r="F36" s="52"/>
    </row>
    <row r="37" spans="1:6" ht="18.75" x14ac:dyDescent="0.3">
      <c r="A37" s="82"/>
      <c r="B37" s="82"/>
      <c r="C37" s="82"/>
      <c r="D37" s="82"/>
      <c r="E37" s="82"/>
      <c r="F37" s="82"/>
    </row>
  </sheetData>
  <mergeCells count="3">
    <mergeCell ref="A1:F1"/>
    <mergeCell ref="A2:F2"/>
    <mergeCell ref="A37:F37"/>
  </mergeCells>
  <pageMargins left="0.78740157480314965" right="0.78740157480314965" top="1.5748031496062993" bottom="0.78740157480314965" header="0.31496062992125984" footer="0.31496062992125984"/>
  <pageSetup scale="54" orientation="portrait" r:id="rId1"/>
  <rowBreaks count="1" manualBreakCount="1">
    <brk id="36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1"/>
  <sheetViews>
    <sheetView showGridLines="0" view="pageBreakPreview" topLeftCell="B1" zoomScaleNormal="100" zoomScaleSheetLayoutView="100" workbookViewId="0">
      <selection activeCell="L22" sqref="L22"/>
    </sheetView>
  </sheetViews>
  <sheetFormatPr defaultRowHeight="15" x14ac:dyDescent="0.25"/>
  <cols>
    <col min="1" max="1" width="10.7109375" style="6" customWidth="1"/>
    <col min="2" max="2" width="60.7109375" customWidth="1"/>
    <col min="3" max="4" width="12.7109375" style="6" customWidth="1"/>
    <col min="5" max="5" width="17.28515625" style="15" customWidth="1"/>
    <col min="6" max="6" width="17.5703125" style="15" hidden="1" customWidth="1"/>
    <col min="7" max="7" width="18.28515625" style="15" customWidth="1"/>
    <col min="8" max="8" width="18.5703125" customWidth="1"/>
    <col min="12" max="12" width="13.28515625" bestFit="1" customWidth="1"/>
  </cols>
  <sheetData>
    <row r="1" spans="1:9" ht="18.75" x14ac:dyDescent="0.3">
      <c r="A1" s="82" t="s">
        <v>102</v>
      </c>
      <c r="B1" s="82"/>
      <c r="C1" s="82"/>
      <c r="D1" s="82"/>
      <c r="E1" s="82"/>
      <c r="F1" s="82"/>
      <c r="G1" s="82"/>
    </row>
    <row r="2" spans="1:9" ht="18.75" x14ac:dyDescent="0.3">
      <c r="A2" s="82" t="s">
        <v>25</v>
      </c>
      <c r="B2" s="82"/>
      <c r="C2" s="82"/>
      <c r="D2" s="82"/>
      <c r="E2" s="82"/>
      <c r="F2" s="82"/>
      <c r="G2" s="82"/>
    </row>
    <row r="3" spans="1:9" ht="18.75" x14ac:dyDescent="0.3">
      <c r="A3" s="11" t="s">
        <v>38</v>
      </c>
      <c r="B3" s="10" t="s">
        <v>96</v>
      </c>
    </row>
    <row r="4" spans="1:9" x14ac:dyDescent="0.25">
      <c r="A4" s="12" t="s">
        <v>0</v>
      </c>
      <c r="B4" s="12" t="s">
        <v>7</v>
      </c>
      <c r="C4" s="12" t="s">
        <v>1</v>
      </c>
      <c r="D4" s="12" t="s">
        <v>2</v>
      </c>
      <c r="E4" s="16" t="s">
        <v>43</v>
      </c>
      <c r="F4" s="16" t="s">
        <v>157</v>
      </c>
      <c r="G4" s="16" t="s">
        <v>3</v>
      </c>
    </row>
    <row r="5" spans="1:9" ht="15.75" x14ac:dyDescent="0.25">
      <c r="A5" s="13"/>
      <c r="B5" s="5" t="s">
        <v>36</v>
      </c>
      <c r="C5" s="13"/>
      <c r="D5" s="13"/>
      <c r="E5" s="17"/>
      <c r="F5" s="70">
        <v>9.2218999999999995E-2</v>
      </c>
      <c r="G5" s="17"/>
    </row>
    <row r="6" spans="1:9" ht="15.75" x14ac:dyDescent="0.25">
      <c r="A6" s="5" t="s">
        <v>19</v>
      </c>
      <c r="B6" s="3" t="s">
        <v>39</v>
      </c>
      <c r="C6" s="4"/>
      <c r="D6" s="4"/>
      <c r="E6" s="18"/>
      <c r="F6" s="18"/>
      <c r="G6" s="18"/>
    </row>
    <row r="7" spans="1:9" ht="15.75" x14ac:dyDescent="0.25">
      <c r="A7" s="4" t="s">
        <v>14</v>
      </c>
      <c r="B7" s="2" t="s">
        <v>142</v>
      </c>
      <c r="C7" s="4" t="s">
        <v>41</v>
      </c>
      <c r="D7" s="4"/>
      <c r="E7" s="30"/>
      <c r="F7" s="30"/>
      <c r="G7" s="19">
        <f>+D7*E7</f>
        <v>0</v>
      </c>
    </row>
    <row r="8" spans="1:9" ht="15.75" x14ac:dyDescent="0.25">
      <c r="A8" s="4" t="s">
        <v>15</v>
      </c>
      <c r="B8" s="2" t="s">
        <v>97</v>
      </c>
      <c r="C8" s="4" t="s">
        <v>41</v>
      </c>
      <c r="D8" s="4"/>
      <c r="E8" s="30"/>
      <c r="F8" s="30"/>
      <c r="G8" s="19">
        <f>+D8*E8</f>
        <v>0</v>
      </c>
    </row>
    <row r="9" spans="1:9" ht="15.75" x14ac:dyDescent="0.25">
      <c r="A9" s="4" t="s">
        <v>16</v>
      </c>
      <c r="B9" s="2" t="s">
        <v>143</v>
      </c>
      <c r="C9" s="4" t="s">
        <v>41</v>
      </c>
      <c r="D9" s="4"/>
      <c r="E9" s="66"/>
      <c r="F9" s="66"/>
      <c r="G9" s="19">
        <f>+D9*E9</f>
        <v>0</v>
      </c>
    </row>
    <row r="10" spans="1:9" ht="15.75" x14ac:dyDescent="0.25">
      <c r="A10" s="4" t="s">
        <v>16</v>
      </c>
      <c r="B10" s="2" t="s">
        <v>164</v>
      </c>
      <c r="C10" s="4"/>
      <c r="D10" s="4"/>
      <c r="E10" s="30"/>
      <c r="F10" s="30"/>
      <c r="G10" s="19">
        <f>D10*E10</f>
        <v>0</v>
      </c>
    </row>
    <row r="11" spans="1:9" ht="15.75" x14ac:dyDescent="0.25">
      <c r="A11" s="4"/>
      <c r="B11" s="2" t="s">
        <v>144</v>
      </c>
      <c r="C11" s="4"/>
      <c r="D11" s="4"/>
      <c r="E11" s="30"/>
      <c r="F11" s="30"/>
      <c r="G11" s="19">
        <f>D11*E11</f>
        <v>0</v>
      </c>
    </row>
    <row r="12" spans="1:9" ht="15.75" x14ac:dyDescent="0.25">
      <c r="A12" s="4" t="s">
        <v>17</v>
      </c>
      <c r="B12" s="2" t="s">
        <v>128</v>
      </c>
      <c r="C12" s="4"/>
      <c r="D12" s="4"/>
      <c r="E12" s="30"/>
      <c r="F12" s="30"/>
      <c r="G12" s="19">
        <f>D12*E12</f>
        <v>0</v>
      </c>
    </row>
    <row r="13" spans="1:9" ht="15.75" x14ac:dyDescent="0.25">
      <c r="A13" s="4"/>
      <c r="B13" s="7" t="s">
        <v>35</v>
      </c>
      <c r="C13" s="4"/>
      <c r="D13" s="4"/>
      <c r="E13" s="19"/>
      <c r="F13" s="19"/>
      <c r="G13" s="20">
        <f>SUM(G7:G12)</f>
        <v>0</v>
      </c>
      <c r="I13" s="8"/>
    </row>
    <row r="14" spans="1:9" ht="15.75" x14ac:dyDescent="0.25">
      <c r="A14" s="5" t="s">
        <v>20</v>
      </c>
      <c r="B14" s="3" t="s">
        <v>8</v>
      </c>
      <c r="C14" s="5" t="s">
        <v>6</v>
      </c>
      <c r="D14" s="43"/>
      <c r="E14" s="20">
        <f>G13</f>
        <v>0</v>
      </c>
      <c r="F14" s="20"/>
      <c r="G14" s="20">
        <f>+D14*E14</f>
        <v>0</v>
      </c>
    </row>
    <row r="15" spans="1:9" ht="15.75" x14ac:dyDescent="0.25">
      <c r="A15" s="5" t="s">
        <v>21</v>
      </c>
      <c r="B15" s="3" t="s">
        <v>33</v>
      </c>
      <c r="C15" s="4"/>
      <c r="D15" s="4"/>
      <c r="E15" s="19"/>
      <c r="F15" s="19"/>
      <c r="G15" s="19"/>
      <c r="H15" s="15"/>
    </row>
    <row r="16" spans="1:9" ht="15.75" x14ac:dyDescent="0.25">
      <c r="A16" s="4" t="s">
        <v>22</v>
      </c>
      <c r="B16" s="2" t="s">
        <v>125</v>
      </c>
      <c r="C16" s="4" t="s">
        <v>41</v>
      </c>
      <c r="D16" s="4"/>
      <c r="E16" s="30">
        <f>Coleta!E15</f>
        <v>0</v>
      </c>
      <c r="F16" s="30"/>
      <c r="G16" s="19">
        <f t="shared" ref="G16" si="0">+D16*E16</f>
        <v>0</v>
      </c>
      <c r="H16" s="15"/>
    </row>
    <row r="17" spans="1:12" ht="15.75" x14ac:dyDescent="0.25">
      <c r="A17" s="4" t="s">
        <v>23</v>
      </c>
      <c r="B17" s="2" t="s">
        <v>101</v>
      </c>
      <c r="C17" s="4" t="s">
        <v>41</v>
      </c>
      <c r="D17" s="4"/>
      <c r="E17" s="30">
        <f>Coleta!E16</f>
        <v>0</v>
      </c>
      <c r="F17" s="30"/>
      <c r="G17" s="19">
        <f>+D17*(E17+F17)</f>
        <v>0</v>
      </c>
      <c r="H17" s="15"/>
    </row>
    <row r="18" spans="1:12" ht="15.75" x14ac:dyDescent="0.25">
      <c r="A18" s="4" t="s">
        <v>24</v>
      </c>
      <c r="B18" s="2" t="s">
        <v>9</v>
      </c>
      <c r="C18" s="13"/>
      <c r="D18" s="29"/>
      <c r="E18" s="22"/>
      <c r="F18" s="22"/>
      <c r="G18" s="20">
        <f>SUM(G16:G17)</f>
        <v>0</v>
      </c>
      <c r="H18" s="15"/>
    </row>
    <row r="19" spans="1:12" ht="15.75" x14ac:dyDescent="0.25">
      <c r="A19" s="13"/>
      <c r="B19" s="7" t="s">
        <v>11</v>
      </c>
      <c r="C19" s="13"/>
      <c r="D19" s="29"/>
      <c r="E19" s="22"/>
      <c r="F19" s="22"/>
      <c r="G19" s="25">
        <f>G13+G14+G18</f>
        <v>0</v>
      </c>
      <c r="H19" s="8"/>
      <c r="I19" s="8"/>
    </row>
    <row r="20" spans="1:12" ht="15.75" x14ac:dyDescent="0.25">
      <c r="A20" s="13"/>
      <c r="B20" s="5" t="s">
        <v>42</v>
      </c>
      <c r="C20" s="13"/>
      <c r="D20" s="29"/>
      <c r="E20" s="17"/>
      <c r="F20" s="17"/>
      <c r="G20" s="17"/>
    </row>
    <row r="21" spans="1:12" ht="15.75" x14ac:dyDescent="0.25">
      <c r="A21" s="5" t="s">
        <v>26</v>
      </c>
      <c r="B21" s="9" t="s">
        <v>154</v>
      </c>
      <c r="C21" s="5"/>
      <c r="D21" s="14"/>
      <c r="E21" s="21"/>
      <c r="F21" s="21"/>
      <c r="G21" s="21"/>
    </row>
    <row r="22" spans="1:12" ht="15.75" x14ac:dyDescent="0.25">
      <c r="A22" s="4" t="s">
        <v>27</v>
      </c>
      <c r="B22" s="2" t="s">
        <v>44</v>
      </c>
      <c r="C22" s="4" t="s">
        <v>34</v>
      </c>
      <c r="D22" s="4"/>
      <c r="E22" s="45"/>
      <c r="F22" s="45"/>
      <c r="G22" s="19">
        <f>+D22*(E22+F22)</f>
        <v>0</v>
      </c>
    </row>
    <row r="23" spans="1:12" ht="15.75" x14ac:dyDescent="0.25">
      <c r="A23" s="4" t="s">
        <v>28</v>
      </c>
      <c r="B23" s="2" t="s">
        <v>4</v>
      </c>
      <c r="C23" s="4" t="s">
        <v>34</v>
      </c>
      <c r="D23" s="4"/>
      <c r="E23" s="45"/>
      <c r="F23" s="45"/>
      <c r="G23" s="19">
        <f t="shared" ref="G23:G26" si="1">+D23*(E23+F23)</f>
        <v>0</v>
      </c>
    </row>
    <row r="24" spans="1:12" ht="15.75" x14ac:dyDescent="0.25">
      <c r="A24" s="4" t="s">
        <v>29</v>
      </c>
      <c r="B24" s="2" t="s">
        <v>45</v>
      </c>
      <c r="C24" s="4" t="s">
        <v>34</v>
      </c>
      <c r="D24" s="4"/>
      <c r="E24" s="45"/>
      <c r="F24" s="45"/>
      <c r="G24" s="19">
        <f t="shared" si="1"/>
        <v>0</v>
      </c>
    </row>
    <row r="25" spans="1:12" ht="15.75" x14ac:dyDescent="0.25">
      <c r="A25" s="4" t="s">
        <v>30</v>
      </c>
      <c r="B25" s="2" t="s">
        <v>124</v>
      </c>
      <c r="C25" s="4" t="s">
        <v>34</v>
      </c>
      <c r="D25" s="4"/>
      <c r="E25" s="45"/>
      <c r="F25" s="45"/>
      <c r="G25" s="19">
        <f t="shared" si="1"/>
        <v>0</v>
      </c>
    </row>
    <row r="26" spans="1:12" ht="15.75" x14ac:dyDescent="0.25">
      <c r="A26" s="4" t="s">
        <v>31</v>
      </c>
      <c r="B26" s="2" t="s">
        <v>147</v>
      </c>
      <c r="C26" s="4" t="s">
        <v>148</v>
      </c>
      <c r="D26" s="4"/>
      <c r="E26" s="45"/>
      <c r="F26" s="45"/>
      <c r="G26" s="19">
        <f t="shared" si="1"/>
        <v>0</v>
      </c>
    </row>
    <row r="27" spans="1:12" ht="15.75" x14ac:dyDescent="0.25">
      <c r="A27" s="13"/>
      <c r="B27" s="24" t="s">
        <v>12</v>
      </c>
      <c r="C27" s="13"/>
      <c r="D27" s="29"/>
      <c r="E27" s="17"/>
      <c r="F27" s="17"/>
      <c r="G27" s="20">
        <f>SUM(G22:G26)</f>
        <v>0</v>
      </c>
      <c r="L27" s="75"/>
    </row>
    <row r="28" spans="1:12" ht="15.75" x14ac:dyDescent="0.25">
      <c r="A28" s="13"/>
      <c r="B28" s="7" t="s">
        <v>89</v>
      </c>
      <c r="C28" s="13"/>
      <c r="D28" s="13"/>
      <c r="E28" s="22"/>
      <c r="F28" s="22"/>
      <c r="G28" s="20">
        <f>G19+G27</f>
        <v>0</v>
      </c>
    </row>
    <row r="29" spans="1:12" ht="15.75" x14ac:dyDescent="0.25">
      <c r="A29" s="13"/>
      <c r="B29" s="7" t="s">
        <v>5</v>
      </c>
      <c r="C29" s="4" t="s">
        <v>6</v>
      </c>
      <c r="D29" s="42">
        <f>BDI!C13</f>
        <v>0.26749999999999996</v>
      </c>
      <c r="E29" s="19">
        <f>+G28</f>
        <v>0</v>
      </c>
      <c r="F29" s="19"/>
      <c r="G29" s="20">
        <f>E29*D29</f>
        <v>0</v>
      </c>
      <c r="L29" s="15"/>
    </row>
    <row r="30" spans="1:12" ht="15.75" x14ac:dyDescent="0.25">
      <c r="A30" s="13"/>
      <c r="B30" s="7" t="s">
        <v>47</v>
      </c>
      <c r="C30" s="4"/>
      <c r="D30" s="42"/>
      <c r="E30" s="19"/>
      <c r="F30" s="19"/>
      <c r="G30" s="25">
        <f>ROUND(+G28+G29,2)</f>
        <v>0</v>
      </c>
    </row>
    <row r="31" spans="1:12" ht="15.75" x14ac:dyDescent="0.25">
      <c r="A31" s="13"/>
      <c r="B31" s="7" t="s">
        <v>163</v>
      </c>
      <c r="C31" s="13"/>
      <c r="D31" s="23"/>
      <c r="E31" s="22"/>
      <c r="F31" s="67"/>
      <c r="G31" s="54"/>
    </row>
  </sheetData>
  <mergeCells count="2">
    <mergeCell ref="A1:G1"/>
    <mergeCell ref="A2:G2"/>
  </mergeCells>
  <pageMargins left="0.78740157480314965" right="0.23622047244094491" top="1.7716535433070868" bottom="0.78740157480314965" header="0.31496062992125984" footer="0.31496062992125984"/>
  <pageSetup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8"/>
  <sheetViews>
    <sheetView showGridLines="0" view="pageBreakPreview" zoomScaleNormal="100" zoomScaleSheetLayoutView="100" workbookViewId="0">
      <selection activeCell="J16" sqref="J16"/>
    </sheetView>
  </sheetViews>
  <sheetFormatPr defaultRowHeight="15" x14ac:dyDescent="0.25"/>
  <cols>
    <col min="1" max="1" width="10.7109375" style="6" customWidth="1"/>
    <col min="2" max="2" width="60.7109375" customWidth="1"/>
    <col min="3" max="4" width="12.7109375" style="6" customWidth="1"/>
    <col min="5" max="5" width="18.85546875" style="15" customWidth="1"/>
    <col min="6" max="6" width="18.7109375" style="15" customWidth="1"/>
    <col min="7" max="7" width="18.5703125" customWidth="1"/>
  </cols>
  <sheetData>
    <row r="1" spans="1:6" ht="18.75" x14ac:dyDescent="0.3">
      <c r="A1" s="82" t="s">
        <v>121</v>
      </c>
      <c r="B1" s="82"/>
      <c r="C1" s="82"/>
      <c r="D1" s="82"/>
      <c r="E1" s="82"/>
      <c r="F1" s="82"/>
    </row>
    <row r="2" spans="1:6" ht="18.75" x14ac:dyDescent="0.3">
      <c r="A2" s="82" t="s">
        <v>48</v>
      </c>
      <c r="B2" s="82"/>
      <c r="C2" s="82"/>
      <c r="D2" s="82"/>
      <c r="E2" s="82"/>
      <c r="F2" s="82"/>
    </row>
    <row r="3" spans="1:6" ht="18.75" x14ac:dyDescent="0.3">
      <c r="A3" s="11" t="s">
        <v>38</v>
      </c>
      <c r="B3" s="10" t="str">
        <f>Remoção!B3</f>
        <v>REMOÇÃO DE ENTULHO</v>
      </c>
    </row>
    <row r="4" spans="1:6" x14ac:dyDescent="0.25">
      <c r="A4" s="12" t="s">
        <v>0</v>
      </c>
      <c r="B4" s="12" t="s">
        <v>7</v>
      </c>
      <c r="C4" s="12" t="s">
        <v>1</v>
      </c>
      <c r="D4" s="12" t="s">
        <v>2</v>
      </c>
      <c r="E4" s="16" t="s">
        <v>43</v>
      </c>
      <c r="F4" s="16" t="s">
        <v>3</v>
      </c>
    </row>
    <row r="5" spans="1:6" ht="15.75" x14ac:dyDescent="0.25">
      <c r="A5" s="5" t="s">
        <v>13</v>
      </c>
      <c r="B5" s="9" t="s">
        <v>49</v>
      </c>
      <c r="C5" s="13"/>
      <c r="D5" s="13"/>
      <c r="E5" s="17"/>
      <c r="F5" s="18"/>
    </row>
    <row r="6" spans="1:6" ht="15.75" x14ac:dyDescent="0.25">
      <c r="A6" s="5" t="s">
        <v>27</v>
      </c>
      <c r="B6" s="9" t="s">
        <v>44</v>
      </c>
      <c r="C6" s="13"/>
      <c r="D6" s="13"/>
      <c r="E6" s="17"/>
      <c r="F6" s="20">
        <f>SUM(F7:F10)+G6</f>
        <v>0</v>
      </c>
    </row>
    <row r="7" spans="1:6" ht="15.75" x14ac:dyDescent="0.25">
      <c r="A7" s="4" t="s">
        <v>63</v>
      </c>
      <c r="B7" s="2" t="s">
        <v>145</v>
      </c>
      <c r="C7" s="4" t="s">
        <v>50</v>
      </c>
      <c r="D7" s="34"/>
      <c r="E7" s="30">
        <f>'"A" '!E10+'"A" '!E11</f>
        <v>0</v>
      </c>
      <c r="F7" s="19">
        <f>E7*D7</f>
        <v>0</v>
      </c>
    </row>
    <row r="8" spans="1:6" ht="15.75" x14ac:dyDescent="0.25">
      <c r="A8" s="4" t="s">
        <v>64</v>
      </c>
      <c r="B8" s="2" t="s">
        <v>107</v>
      </c>
      <c r="C8" s="4" t="s">
        <v>51</v>
      </c>
      <c r="D8" s="34"/>
      <c r="E8" s="30">
        <f>'"A" '!E9</f>
        <v>0</v>
      </c>
      <c r="F8" s="19">
        <f>E8*D8</f>
        <v>0</v>
      </c>
    </row>
    <row r="9" spans="1:6" ht="15.75" x14ac:dyDescent="0.25">
      <c r="A9" s="4" t="s">
        <v>65</v>
      </c>
      <c r="B9" s="2" t="s">
        <v>90</v>
      </c>
      <c r="C9" s="4" t="s">
        <v>51</v>
      </c>
      <c r="D9" s="34"/>
      <c r="E9" s="30">
        <f>'"A" '!E14</f>
        <v>0</v>
      </c>
      <c r="F9" s="19">
        <f>E9*D9</f>
        <v>0</v>
      </c>
    </row>
    <row r="10" spans="1:6" ht="15.75" x14ac:dyDescent="0.25">
      <c r="A10" s="4" t="s">
        <v>66</v>
      </c>
      <c r="B10" s="2" t="s">
        <v>146</v>
      </c>
      <c r="C10" s="4" t="s">
        <v>50</v>
      </c>
      <c r="D10" s="34"/>
      <c r="E10" s="30">
        <f>'"A" '!E7</f>
        <v>0</v>
      </c>
      <c r="F10" s="19">
        <f>E10*D10</f>
        <v>0</v>
      </c>
    </row>
    <row r="11" spans="1:6" ht="15.75" x14ac:dyDescent="0.25">
      <c r="A11" s="5" t="s">
        <v>28</v>
      </c>
      <c r="B11" s="3" t="s">
        <v>4</v>
      </c>
      <c r="C11" s="13"/>
      <c r="D11" s="13"/>
      <c r="E11" s="22"/>
      <c r="F11" s="20">
        <f>SUM(F12:F16)+G11</f>
        <v>0</v>
      </c>
    </row>
    <row r="12" spans="1:6" ht="15.75" x14ac:dyDescent="0.25">
      <c r="A12" s="4" t="s">
        <v>72</v>
      </c>
      <c r="B12" s="2" t="s">
        <v>52</v>
      </c>
      <c r="C12" s="4" t="s">
        <v>51</v>
      </c>
      <c r="D12" s="34"/>
      <c r="E12" s="30">
        <f>'"A" '!E16</f>
        <v>0</v>
      </c>
      <c r="F12" s="19">
        <f>E12*D12</f>
        <v>0</v>
      </c>
    </row>
    <row r="13" spans="1:6" ht="15.75" x14ac:dyDescent="0.25">
      <c r="A13" s="4" t="s">
        <v>73</v>
      </c>
      <c r="B13" s="2" t="s">
        <v>134</v>
      </c>
      <c r="C13" s="4" t="s">
        <v>86</v>
      </c>
      <c r="D13" s="34"/>
      <c r="E13" s="30">
        <f>'"A" '!E17</f>
        <v>0</v>
      </c>
      <c r="F13" s="19">
        <f t="shared" ref="F13:F15" si="0">E13*D13</f>
        <v>0</v>
      </c>
    </row>
    <row r="14" spans="1:6" ht="15.75" x14ac:dyDescent="0.25">
      <c r="A14" s="4" t="s">
        <v>74</v>
      </c>
      <c r="B14" s="2" t="s">
        <v>53</v>
      </c>
      <c r="C14" s="4" t="s">
        <v>86</v>
      </c>
      <c r="D14" s="34"/>
      <c r="E14" s="30">
        <f>'"A" '!E18</f>
        <v>0</v>
      </c>
      <c r="F14" s="19">
        <f t="shared" si="0"/>
        <v>0</v>
      </c>
    </row>
    <row r="15" spans="1:6" ht="15.75" x14ac:dyDescent="0.25">
      <c r="A15" s="4" t="s">
        <v>103</v>
      </c>
      <c r="B15" s="2" t="s">
        <v>149</v>
      </c>
      <c r="C15" s="4" t="s">
        <v>86</v>
      </c>
      <c r="D15" s="34"/>
      <c r="E15" s="30"/>
      <c r="F15" s="19">
        <f t="shared" si="0"/>
        <v>0</v>
      </c>
    </row>
    <row r="16" spans="1:6" ht="15.75" x14ac:dyDescent="0.25">
      <c r="A16" s="4" t="s">
        <v>138</v>
      </c>
      <c r="B16" s="2" t="s">
        <v>136</v>
      </c>
      <c r="C16" s="4" t="s">
        <v>137</v>
      </c>
      <c r="D16" s="34"/>
      <c r="E16" s="30">
        <f>'"A" '!E20</f>
        <v>0</v>
      </c>
      <c r="F16" s="19">
        <f>E16*D16</f>
        <v>0</v>
      </c>
    </row>
    <row r="17" spans="1:6" ht="15.75" x14ac:dyDescent="0.25">
      <c r="A17" s="5" t="s">
        <v>29</v>
      </c>
      <c r="B17" s="3" t="s">
        <v>45</v>
      </c>
      <c r="C17" s="13"/>
      <c r="D17" s="13"/>
      <c r="E17" s="22"/>
      <c r="F17" s="20">
        <f>SUM(F18:F22)+G17</f>
        <v>0</v>
      </c>
    </row>
    <row r="18" spans="1:6" ht="15.75" x14ac:dyDescent="0.25">
      <c r="A18" s="4" t="s">
        <v>75</v>
      </c>
      <c r="B18" s="2" t="s">
        <v>98</v>
      </c>
      <c r="C18" s="4" t="s">
        <v>86</v>
      </c>
      <c r="D18" s="34"/>
      <c r="E18" s="30">
        <f>'"A" '!E24</f>
        <v>0</v>
      </c>
      <c r="F18" s="19">
        <f>+D18*E18</f>
        <v>0</v>
      </c>
    </row>
    <row r="19" spans="1:6" ht="15.75" x14ac:dyDescent="0.25">
      <c r="A19" s="4" t="s">
        <v>76</v>
      </c>
      <c r="B19" s="2" t="s">
        <v>54</v>
      </c>
      <c r="C19" s="4" t="s">
        <v>86</v>
      </c>
      <c r="D19" s="34"/>
      <c r="E19" s="30">
        <f>'"A" '!E23</f>
        <v>0</v>
      </c>
      <c r="F19" s="19">
        <f>+D19*E19</f>
        <v>0</v>
      </c>
    </row>
    <row r="20" spans="1:6" ht="15.75" x14ac:dyDescent="0.25">
      <c r="A20" s="4" t="s">
        <v>77</v>
      </c>
      <c r="B20" s="2" t="s">
        <v>55</v>
      </c>
      <c r="C20" s="4" t="s">
        <v>86</v>
      </c>
      <c r="D20" s="34"/>
      <c r="E20" s="30">
        <f>E18</f>
        <v>0</v>
      </c>
      <c r="F20" s="19">
        <f>+D20*E20</f>
        <v>0</v>
      </c>
    </row>
    <row r="21" spans="1:6" ht="15.75" x14ac:dyDescent="0.25">
      <c r="A21" s="4" t="s">
        <v>94</v>
      </c>
      <c r="B21" s="2" t="s">
        <v>56</v>
      </c>
      <c r="C21" s="4" t="s">
        <v>86</v>
      </c>
      <c r="D21" s="34"/>
      <c r="E21" s="30">
        <f>'"A" '!E25</f>
        <v>0</v>
      </c>
      <c r="F21" s="19">
        <f>+D21*E21</f>
        <v>0</v>
      </c>
    </row>
    <row r="22" spans="1:6" ht="15.75" x14ac:dyDescent="0.25">
      <c r="A22" s="4" t="s">
        <v>95</v>
      </c>
      <c r="B22" s="2" t="s">
        <v>93</v>
      </c>
      <c r="C22" s="4" t="s">
        <v>86</v>
      </c>
      <c r="D22" s="34"/>
      <c r="E22" s="30"/>
      <c r="F22" s="19">
        <f>+D22*E22</f>
        <v>0</v>
      </c>
    </row>
    <row r="23" spans="1:6" ht="15.75" x14ac:dyDescent="0.25">
      <c r="A23" s="5" t="s">
        <v>30</v>
      </c>
      <c r="B23" s="3" t="str">
        <f>Remoção!B25</f>
        <v>Caminhão com caçamba (12m3)</v>
      </c>
      <c r="C23" s="13"/>
      <c r="D23" s="13"/>
      <c r="E23" s="22"/>
      <c r="F23" s="20">
        <f>SUM(F24:F26)+G23</f>
        <v>0</v>
      </c>
    </row>
    <row r="24" spans="1:6" ht="15.75" x14ac:dyDescent="0.25">
      <c r="A24" s="4" t="s">
        <v>78</v>
      </c>
      <c r="B24" s="2" t="s">
        <v>58</v>
      </c>
      <c r="C24" s="4" t="s">
        <v>99</v>
      </c>
      <c r="D24" s="48"/>
      <c r="E24" s="30"/>
      <c r="F24" s="19">
        <f>+D24*E24</f>
        <v>0</v>
      </c>
    </row>
    <row r="25" spans="1:6" ht="15.75" x14ac:dyDescent="0.25">
      <c r="A25" s="4" t="s">
        <v>79</v>
      </c>
      <c r="B25" s="2" t="s">
        <v>62</v>
      </c>
      <c r="C25" s="4" t="s">
        <v>10</v>
      </c>
      <c r="D25" s="31"/>
      <c r="E25" s="30"/>
      <c r="F25" s="19">
        <f>+D25*E25</f>
        <v>0</v>
      </c>
    </row>
    <row r="26" spans="1:6" ht="15.75" x14ac:dyDescent="0.25">
      <c r="A26" s="4" t="s">
        <v>80</v>
      </c>
      <c r="B26" s="2" t="s">
        <v>60</v>
      </c>
      <c r="C26" s="4" t="s">
        <v>99</v>
      </c>
      <c r="D26" s="31"/>
      <c r="E26" s="30"/>
      <c r="F26" s="19">
        <f>+D26*E26</f>
        <v>0</v>
      </c>
    </row>
    <row r="27" spans="1:6" x14ac:dyDescent="0.25">
      <c r="A27" s="63" t="s">
        <v>150</v>
      </c>
      <c r="B27" s="64" t="s">
        <v>151</v>
      </c>
      <c r="C27" s="12"/>
      <c r="D27" s="12"/>
      <c r="E27" s="65"/>
      <c r="F27" s="72">
        <f>F28+G27</f>
        <v>0</v>
      </c>
    </row>
    <row r="28" spans="1:6" x14ac:dyDescent="0.25">
      <c r="A28" s="60" t="s">
        <v>81</v>
      </c>
      <c r="B28" s="61" t="s">
        <v>152</v>
      </c>
      <c r="C28" s="60" t="s">
        <v>153</v>
      </c>
      <c r="D28" s="60"/>
      <c r="E28" s="62"/>
      <c r="F28" s="62">
        <f>D28*E28</f>
        <v>0</v>
      </c>
    </row>
  </sheetData>
  <mergeCells count="2">
    <mergeCell ref="A1:F1"/>
    <mergeCell ref="A2:F2"/>
  </mergeCells>
  <pageMargins left="0.78740157480314965" right="0.23622047244094491" top="1.5748031496062993" bottom="0.78740157480314965" header="0.31496062992125984" footer="0.31496062992125984"/>
  <pageSetup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6"/>
  <sheetViews>
    <sheetView showGridLines="0" view="pageBreakPreview" zoomScaleNormal="100" zoomScaleSheetLayoutView="100" workbookViewId="0">
      <selection activeCell="J21" sqref="J21"/>
    </sheetView>
  </sheetViews>
  <sheetFormatPr defaultRowHeight="15" x14ac:dyDescent="0.25"/>
  <cols>
    <col min="1" max="1" width="10.7109375" style="6" customWidth="1"/>
    <col min="2" max="2" width="52" customWidth="1"/>
    <col min="3" max="4" width="12.7109375" style="6" customWidth="1"/>
    <col min="5" max="6" width="19.28515625" style="15" customWidth="1"/>
    <col min="7" max="7" width="19" style="15" customWidth="1"/>
    <col min="8" max="8" width="18.5703125" customWidth="1"/>
  </cols>
  <sheetData>
    <row r="1" spans="1:9" ht="18.75" x14ac:dyDescent="0.3">
      <c r="A1" s="82" t="s">
        <v>155</v>
      </c>
      <c r="B1" s="82"/>
      <c r="C1" s="82"/>
      <c r="D1" s="82"/>
      <c r="E1" s="82"/>
      <c r="F1" s="82"/>
      <c r="G1" s="82"/>
    </row>
    <row r="4" spans="1:9" ht="18.75" x14ac:dyDescent="0.3">
      <c r="A4" s="82" t="s">
        <v>109</v>
      </c>
      <c r="B4" s="82"/>
      <c r="C4" s="82"/>
      <c r="D4" s="82"/>
      <c r="E4" s="82"/>
      <c r="F4" s="82"/>
      <c r="G4" s="82"/>
    </row>
    <row r="6" spans="1:9" x14ac:dyDescent="0.25">
      <c r="B6" s="12" t="s">
        <v>110</v>
      </c>
      <c r="C6" s="83" t="s">
        <v>111</v>
      </c>
      <c r="D6" s="84"/>
      <c r="E6" s="12" t="s">
        <v>112</v>
      </c>
      <c r="F6" s="71"/>
    </row>
    <row r="7" spans="1:9" ht="15.75" x14ac:dyDescent="0.25">
      <c r="B7" s="2" t="s">
        <v>113</v>
      </c>
      <c r="C7" s="85">
        <v>5.0000000000000001E-3</v>
      </c>
      <c r="D7" s="87"/>
      <c r="E7" s="30"/>
      <c r="F7" s="68"/>
    </row>
    <row r="8" spans="1:9" ht="15.75" x14ac:dyDescent="0.25">
      <c r="B8" s="2" t="s">
        <v>114</v>
      </c>
      <c r="C8" s="85">
        <v>0.01</v>
      </c>
      <c r="D8" s="87"/>
      <c r="E8" s="30"/>
      <c r="F8" s="68"/>
    </row>
    <row r="9" spans="1:9" ht="15.75" x14ac:dyDescent="0.25">
      <c r="B9" s="2" t="s">
        <v>115</v>
      </c>
      <c r="C9" s="85">
        <v>0.01</v>
      </c>
      <c r="D9" s="87"/>
      <c r="E9" s="30"/>
      <c r="F9" s="68"/>
    </row>
    <row r="10" spans="1:9" ht="15.75" x14ac:dyDescent="0.25">
      <c r="B10" s="2" t="s">
        <v>116</v>
      </c>
      <c r="C10" s="85">
        <v>0.14249999999999999</v>
      </c>
      <c r="D10" s="87"/>
      <c r="E10" s="30"/>
      <c r="F10" s="68"/>
    </row>
    <row r="11" spans="1:9" ht="15.75" x14ac:dyDescent="0.25">
      <c r="B11" s="2" t="s">
        <v>117</v>
      </c>
      <c r="C11" s="85">
        <v>0.1</v>
      </c>
      <c r="D11" s="87"/>
      <c r="E11" s="30"/>
      <c r="F11" s="68"/>
    </row>
    <row r="13" spans="1:9" s="15" customFormat="1" ht="15.75" x14ac:dyDescent="0.25">
      <c r="A13" s="6"/>
      <c r="B13" s="3" t="s">
        <v>108</v>
      </c>
      <c r="C13" s="85">
        <f>SUM(C7:D12)</f>
        <v>0.26749999999999996</v>
      </c>
      <c r="D13" s="87"/>
      <c r="E13" s="39"/>
      <c r="F13" s="69"/>
      <c r="H13"/>
      <c r="I13"/>
    </row>
    <row r="16" spans="1:9" s="15" customFormat="1" x14ac:dyDescent="0.25">
      <c r="A16" s="6"/>
      <c r="B16" s="85" t="s">
        <v>118</v>
      </c>
      <c r="C16" s="86"/>
      <c r="D16" s="87"/>
      <c r="H16"/>
      <c r="I16"/>
    </row>
  </sheetData>
  <mergeCells count="10">
    <mergeCell ref="A1:G1"/>
    <mergeCell ref="A4:G4"/>
    <mergeCell ref="C6:D6"/>
    <mergeCell ref="B16:D16"/>
    <mergeCell ref="C7:D7"/>
    <mergeCell ref="C8:D8"/>
    <mergeCell ref="C9:D9"/>
    <mergeCell ref="C10:D10"/>
    <mergeCell ref="C11:D11"/>
    <mergeCell ref="C13:D13"/>
  </mergeCells>
  <pageMargins left="0.51181102362204722" right="0.23622047244094491" top="1.7716535433070868" bottom="0.78740157480314965" header="0.31496062992125984" footer="0.31496062992125984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 Orçamento Básico</vt:lpstr>
      <vt:lpstr>Coleta</vt:lpstr>
      <vt:lpstr>"A" </vt:lpstr>
      <vt:lpstr>Remoção</vt:lpstr>
      <vt:lpstr>"B"</vt:lpstr>
      <vt:lpstr>BDI</vt:lpstr>
      <vt:lpstr>'"A" '!Area_de_impressao</vt:lpstr>
      <vt:lpstr>'"B"'!Area_de_impressao</vt:lpstr>
      <vt:lpstr>BDI!Area_de_impressao</vt:lpstr>
      <vt:lpstr>Coleta!Area_de_impressao</vt:lpstr>
      <vt:lpstr>Remoção!Area_de_impressao</vt:lpstr>
      <vt:lpstr>'Resumo Orçamento Básico'!Area_de_impressao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Edmilson</dc:creator>
  <cp:lastModifiedBy>Edmilson</cp:lastModifiedBy>
  <cp:lastPrinted>2025-12-29T14:35:10Z</cp:lastPrinted>
  <dcterms:created xsi:type="dcterms:W3CDTF">2013-01-07T20:53:48Z</dcterms:created>
  <dcterms:modified xsi:type="dcterms:W3CDTF">2026-03-04T17:44:33Z</dcterms:modified>
</cp:coreProperties>
</file>